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20.xml" ContentType="application/vnd.openxmlformats-officedocument.drawing+xml"/>
  <Override PartName="/xl/comments20.xml" ContentType="application/vnd.openxmlformats-officedocument.spreadsheetml.comments+xml"/>
  <Override PartName="/xl/charts/chart21.xml" ContentType="application/vnd.openxmlformats-officedocument.drawingml.chart+xml"/>
  <Override PartName="/xl/drawings/drawing21.xml" ContentType="application/vnd.openxmlformats-officedocument.drawing+xml"/>
  <Override PartName="/xl/comments21.xml" ContentType="application/vnd.openxmlformats-officedocument.spreadsheetml.comments+xml"/>
  <Override PartName="/xl/charts/chart22.xml" ContentType="application/vnd.openxmlformats-officedocument.drawingml.chart+xml"/>
  <Override PartName="/xl/drawings/drawing22.xml" ContentType="application/vnd.openxmlformats-officedocument.drawing+xml"/>
  <Override PartName="/xl/comments22.xml" ContentType="application/vnd.openxmlformats-officedocument.spreadsheetml.comments+xml"/>
  <Override PartName="/xl/charts/chart23.xml" ContentType="application/vnd.openxmlformats-officedocument.drawingml.chart+xml"/>
  <Override PartName="/xl/drawings/drawing23.xml" ContentType="application/vnd.openxmlformats-officedocument.drawing+xml"/>
  <Override PartName="/xl/comments23.xml" ContentType="application/vnd.openxmlformats-officedocument.spreadsheetml.comments+xml"/>
  <Override PartName="/xl/charts/chart24.xml" ContentType="application/vnd.openxmlformats-officedocument.drawingml.chart+xml"/>
  <Override PartName="/xl/drawings/drawing24.xml" ContentType="application/vnd.openxmlformats-officedocument.drawing+xml"/>
  <Override PartName="/xl/comments24.xml" ContentType="application/vnd.openxmlformats-officedocument.spreadsheetml.comments+xml"/>
  <Override PartName="/xl/charts/chart25.xml" ContentType="application/vnd.openxmlformats-officedocument.drawingml.chart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charts/chart26.xml" ContentType="application/vnd.openxmlformats-officedocument.drawingml.chart+xml"/>
  <Override PartName="/xl/drawings/drawing26.xml" ContentType="application/vnd.openxmlformats-officedocument.drawing+xml"/>
  <Override PartName="/xl/comments26.xml" ContentType="application/vnd.openxmlformats-officedocument.spreadsheetml.comments+xml"/>
  <Override PartName="/xl/charts/chart27.xml" ContentType="application/vnd.openxmlformats-officedocument.drawingml.chart+xml"/>
  <Override PartName="/xl/drawings/drawing27.xml" ContentType="application/vnd.openxmlformats-officedocument.drawing+xml"/>
  <Override PartName="/xl/comments27.xml" ContentType="application/vnd.openxmlformats-officedocument.spreadsheetml.comments+xml"/>
  <Override PartName="/xl/charts/chart28.xml" ContentType="application/vnd.openxmlformats-officedocument.drawingml.chart+xml"/>
  <Override PartName="/xl/drawings/drawing28.xml" ContentType="application/vnd.openxmlformats-officedocument.drawing+xml"/>
  <Override PartName="/xl/comments28.xml" ContentType="application/vnd.openxmlformats-officedocument.spreadsheetml.comments+xml"/>
  <Override PartName="/xl/charts/chart29.xml" ContentType="application/vnd.openxmlformats-officedocument.drawingml.chart+xml"/>
  <Override PartName="/xl/drawings/drawing29.xml" ContentType="application/vnd.openxmlformats-officedocument.drawing+xml"/>
  <Override PartName="/xl/comments29.xml" ContentType="application/vnd.openxmlformats-officedocument.spreadsheetml.comments+xml"/>
  <Override PartName="/xl/charts/chart30.xml" ContentType="application/vnd.openxmlformats-officedocument.drawingml.chart+xml"/>
  <Override PartName="/xl/drawings/drawing30.xml" ContentType="application/vnd.openxmlformats-officedocument.drawing+xml"/>
  <Override PartName="/xl/comments30.xml" ContentType="application/vnd.openxmlformats-officedocument.spreadsheetml.comments+xml"/>
  <Override PartName="/xl/charts/chart31.xml" ContentType="application/vnd.openxmlformats-officedocument.drawingml.chart+xml"/>
  <Override PartName="/xl/drawings/drawing31.xml" ContentType="application/vnd.openxmlformats-officedocument.drawing+xml"/>
  <Override PartName="/xl/comments31.xml" ContentType="application/vnd.openxmlformats-officedocument.spreadsheetml.comments+xml"/>
  <Override PartName="/xl/charts/chart32.xml" ContentType="application/vnd.openxmlformats-officedocument.drawingml.chart+xml"/>
  <Override PartName="/xl/drawings/drawing32.xml" ContentType="application/vnd.openxmlformats-officedocument.drawing+xml"/>
  <Override PartName="/xl/comments32.xml" ContentType="application/vnd.openxmlformats-officedocument.spreadsheetml.comments+xml"/>
  <Override PartName="/xl/charts/chart3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/>
  <mc:AlternateContent xmlns:mc="http://schemas.openxmlformats.org/markup-compatibility/2006">
    <mc:Choice Requires="x15">
      <x15ac:absPath xmlns:x15ac="http://schemas.microsoft.com/office/spreadsheetml/2010/11/ac" url="D:\files\Master Graduation Thesis\data\11Construction cost 建设成本\"/>
    </mc:Choice>
  </mc:AlternateContent>
  <xr:revisionPtr revIDLastSave="0" documentId="13_ncr:1_{88B91B38-A1D5-4A5E-94E3-6097FB1A97C3}" xr6:coauthVersionLast="47" xr6:coauthVersionMax="47" xr10:uidLastSave="{00000000-0000-0000-0000-000000000000}"/>
  <bookViews>
    <workbookView xWindow="-110" yWindow="-110" windowWidth="25820" windowHeight="15500" xr2:uid="{47F490CB-EA1B-4D0A-8E08-20C238FC48BC}"/>
  </bookViews>
  <sheets>
    <sheet name="Demolition" sheetId="37" r:id="rId1"/>
    <sheet name="L11" sheetId="31" r:id="rId2"/>
    <sheet name="A1" sheetId="1" r:id="rId3"/>
    <sheet name="A2" sheetId="6" r:id="rId4"/>
    <sheet name="A3" sheetId="7" r:id="rId5"/>
    <sheet name="A7" sheetId="8" r:id="rId6"/>
    <sheet name="A9" sheetId="9" r:id="rId7"/>
    <sheet name="A11" sheetId="10" r:id="rId8"/>
    <sheet name="B1" sheetId="11" r:id="rId9"/>
    <sheet name="B4" sheetId="12" r:id="rId10"/>
    <sheet name="B7" sheetId="13" r:id="rId11"/>
    <sheet name="B8" sheetId="14" r:id="rId12"/>
    <sheet name="H1" sheetId="15" r:id="rId13"/>
    <sheet name="H2" sheetId="16" r:id="rId14"/>
    <sheet name="H3" sheetId="17" r:id="rId15"/>
    <sheet name="H4" sheetId="18" r:id="rId16"/>
    <sheet name="H6" sheetId="19" r:id="rId17"/>
    <sheet name="H7" sheetId="20" r:id="rId18"/>
    <sheet name="H10" sheetId="21" r:id="rId19"/>
    <sheet name="H11" sheetId="22" r:id="rId20"/>
    <sheet name="H12" sheetId="23" r:id="rId21"/>
    <sheet name="H13" sheetId="24" r:id="rId22"/>
    <sheet name="I1" sheetId="25" r:id="rId23"/>
    <sheet name="I2" sheetId="26" r:id="rId24"/>
    <sheet name="I3" sheetId="27" r:id="rId25"/>
    <sheet name="I4" sheetId="28" r:id="rId26"/>
    <sheet name="I10" sheetId="29" r:id="rId27"/>
    <sheet name="I17" sheetId="30" r:id="rId28"/>
    <sheet name="D2" sheetId="32" r:id="rId29"/>
    <sheet name="D3" sheetId="33" r:id="rId30"/>
    <sheet name="D5" sheetId="34" r:id="rId31"/>
    <sheet name="D18" sheetId="35" r:id="rId32"/>
    <sheet name="D19" sheetId="36" r:id="rId33"/>
  </sheets>
  <externalReferences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6" i="36" l="1"/>
  <c r="D26" i="36"/>
  <c r="B35" i="36"/>
  <c r="C35" i="36" s="1"/>
  <c r="B38" i="36"/>
  <c r="C38" i="36"/>
  <c r="B41" i="36"/>
  <c r="C41" i="36"/>
  <c r="C29" i="35"/>
  <c r="B38" i="35" s="1"/>
  <c r="C38" i="35" s="1"/>
  <c r="D29" i="35"/>
  <c r="C25" i="34"/>
  <c r="D10" i="34" s="1"/>
  <c r="C59" i="34"/>
  <c r="B29" i="34" s="1"/>
  <c r="C29" i="34" s="1"/>
  <c r="D59" i="34"/>
  <c r="B32" i="34" s="1"/>
  <c r="C32" i="34" s="1"/>
  <c r="E59" i="34"/>
  <c r="B35" i="34" s="1"/>
  <c r="C35" i="34" s="1"/>
  <c r="F59" i="34"/>
  <c r="B38" i="34" s="1"/>
  <c r="C38" i="34" s="1"/>
  <c r="C29" i="33"/>
  <c r="D9" i="33" s="1"/>
  <c r="B36" i="33"/>
  <c r="C36" i="33"/>
  <c r="D48" i="33"/>
  <c r="E48" i="33"/>
  <c r="D53" i="33"/>
  <c r="E53" i="33"/>
  <c r="D57" i="33"/>
  <c r="E57" i="33"/>
  <c r="D61" i="33"/>
  <c r="E61" i="33"/>
  <c r="C29" i="32"/>
  <c r="D9" i="32" s="1"/>
  <c r="B37" i="32"/>
  <c r="C37" i="32" s="1"/>
  <c r="D51" i="32"/>
  <c r="E51" i="32"/>
  <c r="D58" i="32"/>
  <c r="E58" i="32"/>
  <c r="D64" i="32"/>
  <c r="E64" i="32"/>
  <c r="D70" i="32"/>
  <c r="E70" i="32"/>
  <c r="C20" i="31"/>
  <c r="D9" i="31" s="1"/>
  <c r="B25" i="31"/>
  <c r="C25" i="31" s="1"/>
  <c r="C14" i="30"/>
  <c r="D9" i="30" s="1"/>
  <c r="B23" i="30"/>
  <c r="C23" i="30"/>
  <c r="C20" i="29"/>
  <c r="D9" i="29" s="1"/>
  <c r="B26" i="29"/>
  <c r="C26" i="29" s="1"/>
  <c r="C18" i="28"/>
  <c r="D12" i="28" s="1"/>
  <c r="C18" i="27"/>
  <c r="D9" i="27" s="1"/>
  <c r="B24" i="27"/>
  <c r="C24" i="27"/>
  <c r="C20" i="26"/>
  <c r="D10" i="26" s="1"/>
  <c r="C20" i="25"/>
  <c r="D9" i="25" s="1"/>
  <c r="C27" i="24"/>
  <c r="B36" i="24" s="1"/>
  <c r="C36" i="24" s="1"/>
  <c r="D27" i="24"/>
  <c r="C23" i="23"/>
  <c r="D9" i="23" s="1"/>
  <c r="B29" i="23"/>
  <c r="C29" i="23"/>
  <c r="D14" i="22"/>
  <c r="K14" i="22"/>
  <c r="D15" i="22"/>
  <c r="K15" i="22"/>
  <c r="D16" i="22"/>
  <c r="D30" i="22"/>
  <c r="D9" i="22" s="1"/>
  <c r="E30" i="22"/>
  <c r="J30" i="22"/>
  <c r="K9" i="22" s="1"/>
  <c r="B36" i="22"/>
  <c r="C36" i="22"/>
  <c r="C28" i="21"/>
  <c r="D12" i="21" s="1"/>
  <c r="C21" i="20"/>
  <c r="D9" i="20" s="1"/>
  <c r="C26" i="19"/>
  <c r="D9" i="19" s="1"/>
  <c r="C16" i="18"/>
  <c r="D9" i="18" s="1"/>
  <c r="C20" i="17"/>
  <c r="D11" i="17" s="1"/>
  <c r="B25" i="17"/>
  <c r="C25" i="17" s="1"/>
  <c r="C29" i="16"/>
  <c r="D11" i="16" s="1"/>
  <c r="C18" i="15"/>
  <c r="D9" i="15" s="1"/>
  <c r="C30" i="14"/>
  <c r="D9" i="14" s="1"/>
  <c r="B39" i="14"/>
  <c r="C39" i="14" s="1"/>
  <c r="B42" i="14"/>
  <c r="C42" i="14" s="1"/>
  <c r="C26" i="13"/>
  <c r="D26" i="13"/>
  <c r="B35" i="13"/>
  <c r="C35" i="13" s="1"/>
  <c r="B38" i="13"/>
  <c r="C38" i="13"/>
  <c r="B41" i="13"/>
  <c r="C41" i="13"/>
  <c r="C26" i="12"/>
  <c r="D11" i="12" s="1"/>
  <c r="D10" i="11"/>
  <c r="D11" i="11"/>
  <c r="C24" i="11"/>
  <c r="D13" i="11" s="1"/>
  <c r="D9" i="10"/>
  <c r="C30" i="10"/>
  <c r="D10" i="10" s="1"/>
  <c r="C33" i="10"/>
  <c r="B38" i="10"/>
  <c r="C38" i="10" s="1"/>
  <c r="B41" i="10"/>
  <c r="C41" i="10"/>
  <c r="B44" i="10"/>
  <c r="C44" i="10"/>
  <c r="C26" i="9"/>
  <c r="D26" i="9"/>
  <c r="B35" i="9"/>
  <c r="C35" i="9"/>
  <c r="B38" i="9"/>
  <c r="C38" i="9" s="1"/>
  <c r="B41" i="9"/>
  <c r="C41" i="9"/>
  <c r="C27" i="8"/>
  <c r="D9" i="8" s="1"/>
  <c r="B33" i="8"/>
  <c r="C33" i="8"/>
  <c r="B36" i="8"/>
  <c r="C36" i="8" s="1"/>
  <c r="D9" i="7"/>
  <c r="D10" i="7"/>
  <c r="D11" i="7"/>
  <c r="D12" i="7"/>
  <c r="C28" i="7"/>
  <c r="D21" i="7" s="1"/>
  <c r="C39" i="7"/>
  <c r="C25" i="6"/>
  <c r="D9" i="6" s="1"/>
  <c r="C25" i="1"/>
  <c r="D9" i="1" s="1"/>
  <c r="D11" i="34" l="1"/>
  <c r="D9" i="34"/>
  <c r="B33" i="33"/>
  <c r="C33" i="33" s="1"/>
  <c r="B26" i="26"/>
  <c r="C26" i="26" s="1"/>
  <c r="K21" i="22"/>
  <c r="I35" i="22"/>
  <c r="J35" i="22" s="1"/>
  <c r="K24" i="22"/>
  <c r="D24" i="22"/>
  <c r="K22" i="22"/>
  <c r="D21" i="22"/>
  <c r="K20" i="22"/>
  <c r="D20" i="22"/>
  <c r="D19" i="22"/>
  <c r="K18" i="22"/>
  <c r="D18" i="22"/>
  <c r="K17" i="22"/>
  <c r="D17" i="22"/>
  <c r="K23" i="22"/>
  <c r="D23" i="22"/>
  <c r="D22" i="22"/>
  <c r="K19" i="22"/>
  <c r="K16" i="22"/>
  <c r="B21" i="18"/>
  <c r="C21" i="18" s="1"/>
  <c r="B34" i="16"/>
  <c r="C34" i="16" s="1"/>
  <c r="C29" i="12"/>
  <c r="B41" i="12" s="1"/>
  <c r="C41" i="12" s="1"/>
  <c r="C28" i="12"/>
  <c r="D10" i="12"/>
  <c r="D9" i="12"/>
  <c r="D12" i="11"/>
  <c r="B30" i="11"/>
  <c r="C30" i="11" s="1"/>
  <c r="D9" i="11"/>
  <c r="B33" i="11"/>
  <c r="C33" i="11" s="1"/>
  <c r="D25" i="8"/>
  <c r="D24" i="8"/>
  <c r="D23" i="8"/>
  <c r="D22" i="8"/>
  <c r="D21" i="8"/>
  <c r="D20" i="8"/>
  <c r="D16" i="7"/>
  <c r="D15" i="7"/>
  <c r="D14" i="7"/>
  <c r="B36" i="7"/>
  <c r="C36" i="7" s="1"/>
  <c r="B33" i="7"/>
  <c r="C33" i="7" s="1"/>
  <c r="D20" i="7"/>
  <c r="D19" i="7"/>
  <c r="D18" i="7"/>
  <c r="D17" i="7"/>
  <c r="D13" i="7"/>
  <c r="B41" i="35"/>
  <c r="C41" i="35" s="1"/>
  <c r="D23" i="34"/>
  <c r="D19" i="34"/>
  <c r="D22" i="34"/>
  <c r="D21" i="34"/>
  <c r="D20" i="34"/>
  <c r="D18" i="34"/>
  <c r="D17" i="34"/>
  <c r="D16" i="34"/>
  <c r="D15" i="34"/>
  <c r="D14" i="34"/>
  <c r="D13" i="34"/>
  <c r="D12" i="34"/>
  <c r="D25" i="34" s="1"/>
  <c r="D27" i="33"/>
  <c r="D26" i="33"/>
  <c r="D25" i="33"/>
  <c r="D24" i="33"/>
  <c r="D23" i="33"/>
  <c r="D22" i="33"/>
  <c r="D21" i="33"/>
  <c r="D20" i="33"/>
  <c r="D19" i="33"/>
  <c r="D18" i="33"/>
  <c r="D17" i="33"/>
  <c r="D16" i="33"/>
  <c r="D15" i="33"/>
  <c r="D14" i="33"/>
  <c r="D13" i="33"/>
  <c r="D12" i="33"/>
  <c r="D11" i="33"/>
  <c r="D10" i="33"/>
  <c r="D17" i="32"/>
  <c r="D27" i="32"/>
  <c r="D25" i="32"/>
  <c r="D23" i="32"/>
  <c r="D21" i="32"/>
  <c r="D19" i="32"/>
  <c r="D16" i="32"/>
  <c r="D15" i="32"/>
  <c r="D13" i="32"/>
  <c r="D11" i="32"/>
  <c r="D10" i="32"/>
  <c r="B34" i="32"/>
  <c r="C34" i="32" s="1"/>
  <c r="D26" i="32"/>
  <c r="D24" i="32"/>
  <c r="D22" i="32"/>
  <c r="D20" i="32"/>
  <c r="D18" i="32"/>
  <c r="D14" i="32"/>
  <c r="D12" i="32"/>
  <c r="D18" i="31"/>
  <c r="D17" i="31"/>
  <c r="D16" i="31"/>
  <c r="D15" i="31"/>
  <c r="D13" i="31"/>
  <c r="D11" i="31"/>
  <c r="D10" i="31"/>
  <c r="D20" i="31" s="1"/>
  <c r="D14" i="31"/>
  <c r="D12" i="31"/>
  <c r="D12" i="30"/>
  <c r="D11" i="30"/>
  <c r="D10" i="30"/>
  <c r="D18" i="29"/>
  <c r="D17" i="29"/>
  <c r="D16" i="29"/>
  <c r="D15" i="29"/>
  <c r="D14" i="29"/>
  <c r="D13" i="29"/>
  <c r="D12" i="29"/>
  <c r="D11" i="29"/>
  <c r="D10" i="29"/>
  <c r="B26" i="28"/>
  <c r="C26" i="28" s="1"/>
  <c r="D11" i="28"/>
  <c r="D10" i="28"/>
  <c r="D9" i="28"/>
  <c r="D16" i="28"/>
  <c r="D15" i="28"/>
  <c r="D14" i="28"/>
  <c r="D13" i="28"/>
  <c r="D18" i="28" s="1"/>
  <c r="D16" i="27"/>
  <c r="D15" i="27"/>
  <c r="D14" i="27"/>
  <c r="D13" i="27"/>
  <c r="D12" i="27"/>
  <c r="D11" i="27"/>
  <c r="D10" i="27"/>
  <c r="D9" i="26"/>
  <c r="D18" i="26"/>
  <c r="D17" i="26"/>
  <c r="D16" i="26"/>
  <c r="D15" i="26"/>
  <c r="D14" i="26"/>
  <c r="D13" i="26"/>
  <c r="D12" i="26"/>
  <c r="D11" i="26"/>
  <c r="B26" i="25"/>
  <c r="C26" i="25" s="1"/>
  <c r="D18" i="25"/>
  <c r="D17" i="25"/>
  <c r="D16" i="25"/>
  <c r="D15" i="25"/>
  <c r="D14" i="25"/>
  <c r="D13" i="25"/>
  <c r="D12" i="25"/>
  <c r="D11" i="25"/>
  <c r="D10" i="25"/>
  <c r="D10" i="23"/>
  <c r="D21" i="23"/>
  <c r="D20" i="23"/>
  <c r="D19" i="23"/>
  <c r="D18" i="23"/>
  <c r="D17" i="23"/>
  <c r="D16" i="23"/>
  <c r="D15" i="23"/>
  <c r="D14" i="23"/>
  <c r="D13" i="23"/>
  <c r="D12" i="23"/>
  <c r="D11" i="23"/>
  <c r="K13" i="22"/>
  <c r="D13" i="22"/>
  <c r="K28" i="22"/>
  <c r="K12" i="22"/>
  <c r="D28" i="22"/>
  <c r="D12" i="22"/>
  <c r="K27" i="22"/>
  <c r="K11" i="22"/>
  <c r="D27" i="22"/>
  <c r="D11" i="22"/>
  <c r="K26" i="22"/>
  <c r="K10" i="22"/>
  <c r="D26" i="22"/>
  <c r="D10" i="22"/>
  <c r="K25" i="22"/>
  <c r="D25" i="22"/>
  <c r="D10" i="21"/>
  <c r="B34" i="21"/>
  <c r="C34" i="21" s="1"/>
  <c r="D11" i="21"/>
  <c r="D9" i="21"/>
  <c r="D26" i="21"/>
  <c r="D25" i="21"/>
  <c r="D24" i="21"/>
  <c r="D23" i="21"/>
  <c r="D22" i="21"/>
  <c r="D21" i="21"/>
  <c r="D20" i="21"/>
  <c r="D19" i="21"/>
  <c r="D18" i="21"/>
  <c r="D17" i="21"/>
  <c r="D16" i="21"/>
  <c r="D15" i="21"/>
  <c r="D14" i="21"/>
  <c r="D13" i="21"/>
  <c r="B26" i="20"/>
  <c r="C26" i="20" s="1"/>
  <c r="D14" i="20"/>
  <c r="D18" i="20"/>
  <c r="D16" i="20"/>
  <c r="D19" i="20"/>
  <c r="D17" i="20"/>
  <c r="D15" i="20"/>
  <c r="D13" i="20"/>
  <c r="D12" i="20"/>
  <c r="D10" i="20"/>
  <c r="D11" i="20"/>
  <c r="B31" i="19"/>
  <c r="C31" i="19" s="1"/>
  <c r="D22" i="19"/>
  <c r="D24" i="19"/>
  <c r="D23" i="19"/>
  <c r="D21" i="19"/>
  <c r="D20" i="19"/>
  <c r="D19" i="19"/>
  <c r="D18" i="19"/>
  <c r="D17" i="19"/>
  <c r="D16" i="19"/>
  <c r="D15" i="19"/>
  <c r="D14" i="19"/>
  <c r="D13" i="19"/>
  <c r="D12" i="19"/>
  <c r="D11" i="19"/>
  <c r="D10" i="19"/>
  <c r="D14" i="18"/>
  <c r="D13" i="18"/>
  <c r="D12" i="18"/>
  <c r="D11" i="18"/>
  <c r="D10" i="18"/>
  <c r="D16" i="18" s="1"/>
  <c r="D10" i="17"/>
  <c r="D9" i="17"/>
  <c r="D18" i="17"/>
  <c r="D17" i="17"/>
  <c r="D16" i="17"/>
  <c r="D15" i="17"/>
  <c r="D14" i="17"/>
  <c r="D13" i="17"/>
  <c r="D12" i="17"/>
  <c r="D9" i="16"/>
  <c r="D23" i="16"/>
  <c r="D22" i="16"/>
  <c r="D21" i="16"/>
  <c r="D20" i="16"/>
  <c r="D19" i="16"/>
  <c r="D18" i="16"/>
  <c r="D17" i="16"/>
  <c r="D16" i="16"/>
  <c r="D15" i="16"/>
  <c r="D14" i="16"/>
  <c r="D13" i="16"/>
  <c r="D12" i="16"/>
  <c r="D10" i="16"/>
  <c r="D25" i="16"/>
  <c r="D24" i="16"/>
  <c r="D27" i="16"/>
  <c r="D26" i="16"/>
  <c r="B23" i="15"/>
  <c r="C23" i="15" s="1"/>
  <c r="D16" i="15"/>
  <c r="D15" i="15"/>
  <c r="D14" i="15"/>
  <c r="D13" i="15"/>
  <c r="D12" i="15"/>
  <c r="D11" i="15"/>
  <c r="D10" i="15"/>
  <c r="C33" i="14"/>
  <c r="B45" i="14" s="1"/>
  <c r="C45" i="14" s="1"/>
  <c r="D27" i="14"/>
  <c r="D25" i="14"/>
  <c r="D23" i="14"/>
  <c r="D20" i="14"/>
  <c r="D19" i="14"/>
  <c r="D17" i="14"/>
  <c r="D15" i="14"/>
  <c r="D13" i="14"/>
  <c r="D11" i="14"/>
  <c r="D10" i="14"/>
  <c r="D28" i="14"/>
  <c r="D26" i="14"/>
  <c r="D24" i="14"/>
  <c r="D22" i="14"/>
  <c r="D21" i="14"/>
  <c r="D18" i="14"/>
  <c r="D16" i="14"/>
  <c r="D14" i="14"/>
  <c r="D12" i="14"/>
  <c r="D24" i="12"/>
  <c r="D23" i="12"/>
  <c r="D22" i="12"/>
  <c r="D21" i="12"/>
  <c r="D20" i="12"/>
  <c r="D19" i="12"/>
  <c r="D14" i="12"/>
  <c r="D18" i="12"/>
  <c r="D17" i="12"/>
  <c r="D16" i="12"/>
  <c r="D15" i="12"/>
  <c r="D13" i="12"/>
  <c r="D12" i="12"/>
  <c r="D26" i="12" s="1"/>
  <c r="D22" i="11"/>
  <c r="D21" i="11"/>
  <c r="D20" i="11"/>
  <c r="D19" i="11"/>
  <c r="D18" i="11"/>
  <c r="D17" i="11"/>
  <c r="D16" i="11"/>
  <c r="D15" i="11"/>
  <c r="D14" i="11"/>
  <c r="D24" i="11" s="1"/>
  <c r="D28" i="10"/>
  <c r="D26" i="10"/>
  <c r="D21" i="10"/>
  <c r="D12" i="10"/>
  <c r="D27" i="10"/>
  <c r="D25" i="10"/>
  <c r="D24" i="10"/>
  <c r="D23" i="10"/>
  <c r="D22" i="10"/>
  <c r="D20" i="10"/>
  <c r="D19" i="10"/>
  <c r="D18" i="10"/>
  <c r="D17" i="10"/>
  <c r="D16" i="10"/>
  <c r="D15" i="10"/>
  <c r="D14" i="10"/>
  <c r="D13" i="10"/>
  <c r="D11" i="10"/>
  <c r="D19" i="8"/>
  <c r="D13" i="8"/>
  <c r="D17" i="8"/>
  <c r="D15" i="8"/>
  <c r="D12" i="8"/>
  <c r="D10" i="8"/>
  <c r="D18" i="8"/>
  <c r="D16" i="8"/>
  <c r="D14" i="8"/>
  <c r="D11" i="8"/>
  <c r="D26" i="7"/>
  <c r="D25" i="7"/>
  <c r="D24" i="7"/>
  <c r="D23" i="7"/>
  <c r="D22" i="7"/>
  <c r="D28" i="7" s="1"/>
  <c r="D22" i="6"/>
  <c r="D21" i="6"/>
  <c r="D18" i="6"/>
  <c r="D11" i="6"/>
  <c r="D17" i="6"/>
  <c r="D16" i="6"/>
  <c r="D15" i="6"/>
  <c r="D14" i="6"/>
  <c r="D13" i="6"/>
  <c r="D12" i="6"/>
  <c r="D10" i="6"/>
  <c r="B35" i="6"/>
  <c r="C35" i="6" s="1"/>
  <c r="B32" i="6"/>
  <c r="C32" i="6" s="1"/>
  <c r="D23" i="6"/>
  <c r="D20" i="6"/>
  <c r="D19" i="6"/>
  <c r="C30" i="1"/>
  <c r="D30" i="1" s="1"/>
  <c r="D10" i="1"/>
  <c r="D11" i="1"/>
  <c r="D12" i="1"/>
  <c r="D13" i="1"/>
  <c r="D23" i="1"/>
  <c r="D22" i="1"/>
  <c r="D21" i="1"/>
  <c r="D20" i="1"/>
  <c r="D18" i="1"/>
  <c r="D17" i="1"/>
  <c r="D16" i="1"/>
  <c r="D15" i="1"/>
  <c r="D14" i="1"/>
  <c r="D19" i="1"/>
  <c r="C33" i="1"/>
  <c r="D33" i="1" s="1"/>
  <c r="D29" i="33" l="1"/>
  <c r="D29" i="32"/>
  <c r="K30" i="22"/>
  <c r="D26" i="19"/>
  <c r="B35" i="12"/>
  <c r="C35" i="12" s="1"/>
  <c r="B38" i="12"/>
  <c r="C38" i="12" s="1"/>
  <c r="D30" i="10"/>
  <c r="D27" i="8"/>
  <c r="D25" i="6"/>
  <c r="D14" i="30"/>
  <c r="D20" i="29"/>
  <c r="D18" i="27"/>
  <c r="D20" i="26"/>
  <c r="D20" i="25"/>
  <c r="D23" i="23"/>
  <c r="D28" i="21"/>
  <c r="D21" i="20"/>
  <c r="D20" i="17"/>
  <c r="D29" i="16"/>
  <c r="D18" i="15"/>
  <c r="D30" i="14"/>
  <c r="D2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6" authorId="0" shapeId="0" xr:uid="{51B07F69-526C-4989-BE8D-FFDD275E3716}">
      <text>
        <r>
          <rPr>
            <sz val="8"/>
            <color indexed="81"/>
            <rFont val="Tahoma"/>
            <family val="2"/>
          </rPr>
          <t>superficie facciata vuoto x pieno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protti</author>
  </authors>
  <commentList>
    <comment ref="C31" authorId="0" shapeId="0" xr:uid="{FB97F6F2-629C-48C8-A186-572F02E038BC}">
      <text>
        <r>
          <rPr>
            <sz val="8"/>
            <color indexed="81"/>
            <rFont val="Tahoma"/>
            <family val="2"/>
          </rPr>
          <t>S.l.P.=Superficie lorda del pavimento</t>
        </r>
      </text>
    </comment>
    <comment ref="C34" authorId="0" shapeId="0" xr:uid="{CF043804-A610-4D38-85D4-F1D1184F4ECE}">
      <text>
        <r>
          <rPr>
            <sz val="8"/>
            <color indexed="81"/>
            <rFont val="Tahoma"/>
            <family val="2"/>
          </rPr>
          <t>V=volume=S.l.p. x altezza virtuale di 3,30 m.</t>
        </r>
        <r>
          <rPr>
            <sz val="8"/>
            <color indexed="81"/>
            <rFont val="Tahoma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3" authorId="0" shapeId="0" xr:uid="{BA22CE15-D8A3-4556-98C2-DE7E2B7C6E7B}">
      <text>
        <r>
          <rPr>
            <sz val="8"/>
            <color indexed="81"/>
            <rFont val="Tahoma"/>
            <family val="2"/>
          </rPr>
          <t>S.l.p.= superficie lorda di pavimento</t>
        </r>
      </text>
    </comment>
    <comment ref="B36" authorId="0" shapeId="0" xr:uid="{30561EEE-3317-4077-B32F-B4FF2D7544CC}">
      <text>
        <r>
          <rPr>
            <sz val="8"/>
            <color indexed="81"/>
            <rFont val="Tahoma"/>
            <family val="2"/>
          </rPr>
          <t>V = S.l.p x altezza virtuale di 3.30 m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4" authorId="0" shapeId="0" xr:uid="{CC26B552-C1A0-4966-AFC7-6AAAD51B2A43}">
      <text>
        <r>
          <rPr>
            <sz val="8"/>
            <color indexed="81"/>
            <rFont val="Tahoma"/>
            <family val="2"/>
          </rPr>
          <t>S.l.p.= superficie lorda di pavimento</t>
        </r>
      </text>
    </comment>
    <comment ref="B37" authorId="0" shapeId="0" xr:uid="{47D0D3A7-DA8C-4949-A3D7-8518D6BA486E}">
      <text>
        <r>
          <rPr>
            <sz val="8"/>
            <color indexed="81"/>
            <rFont val="Tahoma"/>
            <family val="2"/>
          </rPr>
          <t>Volume totale</t>
        </r>
      </text>
    </comment>
    <comment ref="B40" authorId="0" shapeId="0" xr:uid="{B561A7D0-5C2A-4DA7-B6CD-22611233CB71}">
      <text>
        <r>
          <rPr>
            <sz val="8"/>
            <color indexed="81"/>
            <rFont val="Tahoma"/>
            <family val="2"/>
          </rPr>
          <t>posti auto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4" authorId="0" shapeId="0" xr:uid="{323BEF91-E0C2-4C99-8F6F-1A668AD4FB3A}">
      <text>
        <r>
          <rPr>
            <sz val="8"/>
            <color indexed="81"/>
            <rFont val="Tahoma"/>
            <family val="2"/>
          </rPr>
          <t>S.r.= superficie residenziale</t>
        </r>
      </text>
    </comment>
    <comment ref="B37" authorId="0" shapeId="0" xr:uid="{45D1EAB7-A8EA-41D4-A6AF-A4BA24DA1CAC}">
      <text>
        <r>
          <rPr>
            <sz val="8"/>
            <color indexed="81"/>
            <rFont val="Tahoma"/>
            <family val="2"/>
          </rPr>
          <t>V = S.r. x altezza virtuale di 3 m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6" authorId="0" shapeId="0" xr:uid="{C4C695E5-FDAA-4D02-8132-F0D38FB277A8}">
      <text>
        <r>
          <rPr>
            <sz val="8"/>
            <color indexed="81"/>
            <rFont val="Tahoma"/>
            <family val="2"/>
          </rPr>
          <t>S.l.P.=Superficie lorda del pavimento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9" authorId="0" shapeId="0" xr:uid="{8A767F33-108B-4175-85A3-F1F17004549F}">
      <text>
        <r>
          <rPr>
            <sz val="8"/>
            <color indexed="81"/>
            <rFont val="Tahoma"/>
            <family val="2"/>
          </rPr>
          <t>S.l.p. = superficie lorda di pavimenti</t>
        </r>
      </text>
    </comment>
    <comment ref="B42" authorId="0" shapeId="0" xr:uid="{534867FC-7DCE-4F28-90BB-9E1F5E19B79F}">
      <text>
        <r>
          <rPr>
            <sz val="8"/>
            <color indexed="81"/>
            <rFont val="Tahoma"/>
            <family val="2"/>
          </rPr>
          <t>V = S.l.p. x altezza virtuale</t>
        </r>
      </text>
    </comment>
    <comment ref="B45" authorId="0" shapeId="0" xr:uid="{48E2AC8B-1E00-4D00-ABD6-4DD137DE99A9}">
      <text>
        <r>
          <rPr>
            <sz val="8"/>
            <color indexed="81"/>
            <rFont val="Tahoma"/>
            <family val="2"/>
          </rPr>
          <t>parcheggi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1" authorId="0" shapeId="0" xr:uid="{D3147AE0-D5A6-402F-90A7-01FBBE98CF8D}">
      <text>
        <r>
          <rPr>
            <sz val="8"/>
            <color indexed="81"/>
            <rFont val="Tahoma"/>
            <family val="2"/>
          </rPr>
          <t>S.l.p.= superficie lorda di pavimento</t>
        </r>
      </text>
    </comment>
    <comment ref="B34" authorId="0" shapeId="0" xr:uid="{84D15DA5-8588-4BDD-BA57-5084DBC69966}">
      <text>
        <r>
          <rPr>
            <sz val="8"/>
            <color indexed="81"/>
            <rFont val="Tahoma"/>
            <family val="2"/>
          </rPr>
          <t>V = S.l.p. x altezza virtuale di 3.30 m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6" authorId="0" shapeId="0" xr:uid="{0BC5E882-4E57-40EE-A0A4-7ED34E4301C4}">
      <text>
        <r>
          <rPr>
            <sz val="8"/>
            <color indexed="81"/>
            <rFont val="Tahoma"/>
            <family val="2"/>
          </rPr>
          <t>S.l.p. = superficie lorda di pavimenti</t>
        </r>
      </text>
    </comment>
    <comment ref="B39" authorId="0" shapeId="0" xr:uid="{D76F9CD0-02FD-4529-A6A8-A2F4794470AF}">
      <text>
        <r>
          <rPr>
            <sz val="8"/>
            <color indexed="81"/>
            <rFont val="Tahoma"/>
            <family val="2"/>
          </rPr>
          <t>V = S.l.p. x altezza virtuale di 3.30 m</t>
        </r>
      </text>
    </comment>
    <comment ref="B42" authorId="0" shapeId="0" xr:uid="{4DE83067-67D9-487D-AB3F-5F93FA38E7EC}">
      <text>
        <r>
          <rPr>
            <sz val="8"/>
            <color indexed="81"/>
            <rFont val="Tahoma"/>
            <family val="2"/>
          </rPr>
          <t xml:space="preserve">posti 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6" authorId="0" shapeId="0" xr:uid="{548C5D42-E578-4BC5-B2CF-2991C763713F}">
      <text>
        <r>
          <rPr>
            <sz val="8"/>
            <color indexed="81"/>
            <rFont val="Tahoma"/>
            <family val="2"/>
          </rPr>
          <t>S.l.P.=Superficie lorda del pavimento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40" authorId="0" shapeId="0" xr:uid="{E447BEC4-7412-461E-9F8D-A82CB05D7E4C}">
      <text>
        <r>
          <rPr>
            <sz val="8"/>
            <color indexed="81"/>
            <rFont val="Tahoma"/>
            <family val="2"/>
          </rPr>
          <t>S.l.p. = superficie lorda di pavimenti</t>
        </r>
      </text>
    </comment>
    <comment ref="B43" authorId="0" shapeId="0" xr:uid="{99758796-548C-42C8-83DB-968CCE791188}">
      <text>
        <r>
          <rPr>
            <sz val="8"/>
            <color indexed="81"/>
            <rFont val="Tahoma"/>
            <family val="2"/>
          </rPr>
          <t>V = S.l.p. x altezza virtuale</t>
        </r>
      </text>
    </comment>
    <comment ref="B46" authorId="0" shapeId="0" xr:uid="{A2D05E65-4975-474E-944C-571BA5093454}">
      <text>
        <r>
          <rPr>
            <sz val="8"/>
            <color indexed="81"/>
            <rFont val="Tahoma"/>
            <family val="2"/>
          </rPr>
          <t>parcheggi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4" authorId="0" shapeId="0" xr:uid="{04561E8E-52E3-4B6D-A822-B560B8714573}">
      <text>
        <r>
          <rPr>
            <sz val="8"/>
            <color indexed="81"/>
            <rFont val="Tahoma"/>
            <family val="2"/>
          </rPr>
          <t>Posti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5" authorId="0" shapeId="0" xr:uid="{C8CF819C-ACC8-40BA-A3D6-5A5FC0D0125F}">
      <text>
        <r>
          <rPr>
            <sz val="8"/>
            <color indexed="81"/>
            <rFont val="Tahoma"/>
            <family val="2"/>
          </rPr>
          <t>Posto auto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6" authorId="0" shapeId="0" xr:uid="{9AB4827F-E6D3-4770-904A-988584A61302}">
      <text>
        <r>
          <rPr>
            <sz val="8"/>
            <color indexed="81"/>
            <rFont val="Tahoma"/>
            <family val="2"/>
          </rPr>
          <t>Superficie complessiva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2" authorId="0" shapeId="0" xr:uid="{1B2FCFF7-C64D-4517-8B6F-CE123989DF95}">
      <text>
        <r>
          <rPr>
            <sz val="8"/>
            <color indexed="81"/>
            <rFont val="Tahoma"/>
            <family val="2"/>
          </rPr>
          <t>posti auto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2" authorId="0" shapeId="0" xr:uid="{D2E2105F-0053-4302-9A69-DE6CAC8B3AD9}">
      <text>
        <r>
          <rPr>
            <sz val="8"/>
            <color indexed="81"/>
            <rFont val="Tahoma"/>
            <family val="2"/>
          </rPr>
          <t>posti auto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7" authorId="0" shapeId="0" xr:uid="{72DAAFC6-BE11-473E-8E2B-61D7F8DC7805}">
      <text>
        <r>
          <rPr>
            <sz val="8"/>
            <color indexed="81"/>
            <rFont val="Tahoma"/>
            <family val="2"/>
          </rPr>
          <t>posti auto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5" authorId="0" shapeId="0" xr:uid="{8FBA9F7C-4B13-4F74-90D6-6A3F4A6A0B30}">
      <text>
        <r>
          <rPr>
            <sz val="8"/>
            <color indexed="81"/>
            <rFont val="Tahoma"/>
            <family val="2"/>
          </rPr>
          <t>box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I36" authorId="0" shapeId="0" xr:uid="{1F8E251E-FE65-4108-BEE6-325831C045F6}">
      <text>
        <r>
          <rPr>
            <sz val="8"/>
            <color indexed="81"/>
            <rFont val="Tahoma"/>
            <family val="2"/>
          </rPr>
          <t>posto auto</t>
        </r>
      </text>
    </comment>
    <comment ref="B37" authorId="0" shapeId="0" xr:uid="{4935162F-5119-4249-998F-9D3A4A9C47F3}">
      <text>
        <r>
          <rPr>
            <sz val="8"/>
            <color indexed="81"/>
            <rFont val="Tahoma"/>
            <family val="2"/>
          </rPr>
          <t>posti auto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0" authorId="0" shapeId="0" xr:uid="{D7FCB824-D6E0-4601-95C1-BEED33A881B3}">
      <text>
        <r>
          <rPr>
            <sz val="8"/>
            <color indexed="81"/>
            <rFont val="Tahoma"/>
            <family val="2"/>
          </rPr>
          <t>posti auto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7" authorId="0" shapeId="0" xr:uid="{EB83572E-A69C-4077-B62B-F95B32833D82}">
      <text>
        <r>
          <rPr>
            <sz val="8"/>
            <color indexed="81"/>
            <rFont val="Tahoma"/>
            <family val="2"/>
          </rPr>
          <t>S.l.P.=Superficie lorda del pavimento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7" authorId="0" shapeId="0" xr:uid="{DCAAF5B1-FEDC-44E6-858B-34B5B617A6BE}">
      <text>
        <r>
          <rPr>
            <sz val="8"/>
            <color indexed="81"/>
            <rFont val="Tahoma"/>
            <family val="2"/>
          </rPr>
          <t>superficie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7" authorId="0" shapeId="0" xr:uid="{9016DA09-7801-4382-B84F-CE0458FD70DA}">
      <text>
        <r>
          <rPr>
            <sz val="8"/>
            <color indexed="81"/>
            <rFont val="Tahoma"/>
            <family val="2"/>
          </rPr>
          <t>superficie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5" authorId="0" shapeId="0" xr:uid="{1E78DA43-D25D-47DE-9A2F-8C22B84981F5}">
      <text>
        <r>
          <rPr>
            <sz val="8"/>
            <color indexed="81"/>
            <rFont val="Tahoma"/>
            <family val="2"/>
          </rPr>
          <t>superficie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7" authorId="0" shapeId="0" xr:uid="{72972425-0CC4-4022-A6F5-9B31D9FB1C63}">
      <text>
        <r>
          <rPr>
            <sz val="8"/>
            <color indexed="81"/>
            <rFont val="Tahoma"/>
            <family val="2"/>
          </rPr>
          <t>superficie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7" authorId="0" shapeId="0" xr:uid="{EED9CA6C-FAFE-4FDD-922F-6BBBB60C3B7A}">
      <text>
        <r>
          <rPr>
            <sz val="8"/>
            <color indexed="81"/>
            <rFont val="Tahoma"/>
            <family val="2"/>
          </rPr>
          <t>superficie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24" authorId="0" shapeId="0" xr:uid="{153438E2-DF60-4DDB-9724-B209D4369496}">
      <text>
        <r>
          <rPr>
            <sz val="8"/>
            <color indexed="81"/>
            <rFont val="Tahoma"/>
            <family val="2"/>
          </rPr>
          <t>volume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5" authorId="0" shapeId="0" xr:uid="{2545810E-27F0-4C42-97CE-74C7778912A9}">
      <text>
        <r>
          <rPr>
            <sz val="8"/>
            <color indexed="81"/>
            <rFont val="Tahoma"/>
            <family val="2"/>
          </rPr>
          <t>S.l.p. parametrico</t>
        </r>
      </text>
    </comment>
    <comment ref="B38" authorId="0" shapeId="0" xr:uid="{0DD4AA2D-6D92-4804-9112-E2872F4FFD5B}">
      <text>
        <r>
          <rPr>
            <sz val="8"/>
            <color indexed="81"/>
            <rFont val="Tahoma"/>
            <family val="2"/>
          </rPr>
          <t>V parametrico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4" authorId="0" shapeId="0" xr:uid="{26B4FE61-9CCA-4FE8-A06E-256239CA0A38}">
      <text>
        <r>
          <rPr>
            <sz val="8"/>
            <color indexed="81"/>
            <rFont val="Tahoma"/>
            <family val="2"/>
          </rPr>
          <t>S.l.p. parametrico</t>
        </r>
      </text>
    </comment>
    <comment ref="B37" authorId="0" shapeId="0" xr:uid="{E56A213F-D0A1-4773-83F8-CF551E092148}">
      <text>
        <r>
          <rPr>
            <sz val="8"/>
            <color indexed="81"/>
            <rFont val="Tahoma"/>
            <family val="2"/>
          </rPr>
          <t>V parametrico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0" authorId="0" shapeId="0" xr:uid="{6652680C-5E80-49CE-ACEE-255D7C9A317B}">
      <text>
        <r>
          <rPr>
            <sz val="8"/>
            <color indexed="81"/>
            <rFont val="Tahoma"/>
            <family val="2"/>
          </rPr>
          <t>superficie ipermercato</t>
        </r>
      </text>
    </comment>
    <comment ref="B33" authorId="0" shapeId="0" xr:uid="{A9D20FA8-1C2E-42D1-8341-2FE97F5E177C}">
      <text>
        <r>
          <rPr>
            <sz val="8"/>
            <color indexed="81"/>
            <rFont val="Tahoma"/>
            <family val="2"/>
          </rPr>
          <t>superficie galleria</t>
        </r>
      </text>
    </comment>
    <comment ref="B36" authorId="0" shapeId="0" xr:uid="{002CF6C4-3D0E-4E4C-A755-6788D4E5E4BD}">
      <text>
        <r>
          <rPr>
            <sz val="8"/>
            <color indexed="81"/>
            <rFont val="Tahoma"/>
            <family val="2"/>
          </rPr>
          <t>superficie interrato</t>
        </r>
      </text>
    </comment>
    <comment ref="B39" authorId="0" shapeId="0" xr:uid="{CC70537C-F88B-40E3-B384-21AE8EBAD387}">
      <text>
        <r>
          <rPr>
            <sz val="8"/>
            <color indexed="81"/>
            <rFont val="Tahoma"/>
            <family val="2"/>
          </rPr>
          <t>superficie urbanizzazione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9" authorId="0" shapeId="0" xr:uid="{C8A7B067-5CA2-461B-BB74-74980A23C735}">
      <text>
        <r>
          <rPr>
            <sz val="8"/>
            <color indexed="81"/>
            <rFont val="Tahoma"/>
            <family val="2"/>
          </rPr>
          <t>S.l.P.=Superficie lorda del pavimento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DEI srl</author>
  </authors>
  <commentList>
    <comment ref="B36" authorId="0" shapeId="0" xr:uid="{9647F5EC-3E77-4C9C-BE2B-4C68609D94A6}">
      <text>
        <r>
          <rPr>
            <sz val="8"/>
            <color indexed="81"/>
            <rFont val="Tahoma"/>
            <family val="2"/>
          </rPr>
          <t>S.l.P.=Superficie lorda del pavimento</t>
        </r>
      </text>
    </comment>
  </commentList>
</comments>
</file>

<file path=xl/sharedStrings.xml><?xml version="1.0" encoding="utf-8"?>
<sst xmlns="http://schemas.openxmlformats.org/spreadsheetml/2006/main" count="1518" uniqueCount="609">
  <si>
    <t>Scavi e rinterri</t>
  </si>
  <si>
    <t>Opere in c.a.</t>
  </si>
  <si>
    <t>Vespai sottofondi e pavimenti</t>
  </si>
  <si>
    <t>Isolamento e impermeabilizzazioni</t>
  </si>
  <si>
    <t>Murature e tavolati</t>
  </si>
  <si>
    <t>Intonaci</t>
  </si>
  <si>
    <t>Canne e fognature</t>
  </si>
  <si>
    <t>Rivestimenti e zoccolini</t>
  </si>
  <si>
    <t>Opere in alluminio e ferro</t>
  </si>
  <si>
    <t>Serramenti in legno</t>
  </si>
  <si>
    <t>Impianto di riscaldamento</t>
  </si>
  <si>
    <t>Impianto idrosanitario</t>
  </si>
  <si>
    <t>Impianto elettrico</t>
  </si>
  <si>
    <t>Impianto ascensori</t>
  </si>
  <si>
    <t>Impianti gas e antincendio</t>
  </si>
  <si>
    <t>Costo Totale</t>
  </si>
  <si>
    <t>INIZIO</t>
  </si>
  <si>
    <t>FINE</t>
  </si>
  <si>
    <t>SCAVI</t>
  </si>
  <si>
    <t>STRUTTURE</t>
  </si>
  <si>
    <t>MURATURE</t>
  </si>
  <si>
    <t>INTONACI</t>
  </si>
  <si>
    <t>PAVIMENTI E RIVESTIMENTI</t>
  </si>
  <si>
    <t>SERRAMENTI</t>
  </si>
  <si>
    <t>IMPIANTI - TRACCE</t>
  </si>
  <si>
    <t>IMPIANTI</t>
  </si>
  <si>
    <t>FINITURE VARIE</t>
  </si>
  <si>
    <t>Costo in Euro</t>
  </si>
  <si>
    <t>Descrizione Opere</t>
  </si>
  <si>
    <t>Incidenza</t>
  </si>
  <si>
    <t>Euro</t>
  </si>
  <si>
    <t xml:space="preserve">   TABELLA RIASSUNTIVA DEI COSTI E PERCENTUALI D'INCIDENZA</t>
  </si>
  <si>
    <t>TABELLA DEI COSTI PARAMETRICI</t>
  </si>
  <si>
    <r>
      <t>Costo dell'opera al m</t>
    </r>
    <r>
      <rPr>
        <b/>
        <vertAlign val="superscript"/>
        <sz val="9"/>
        <rFont val="Arial"/>
        <family val="2"/>
      </rPr>
      <t>2</t>
    </r>
  </si>
  <si>
    <r>
      <t>Costo dell'opera al m</t>
    </r>
    <r>
      <rPr>
        <b/>
        <vertAlign val="superscript"/>
        <sz val="9"/>
        <rFont val="Arial"/>
        <family val="2"/>
      </rPr>
      <t>3</t>
    </r>
  </si>
  <si>
    <t xml:space="preserve">   TABELLA DEI TEMPI DI REALIZZAZIONE</t>
  </si>
  <si>
    <t>MESI 15</t>
  </si>
  <si>
    <r>
      <t xml:space="preserve">A1  </t>
    </r>
    <r>
      <rPr>
        <b/>
        <sz val="24"/>
        <color indexed="12"/>
        <rFont val="Arial"/>
        <family val="2"/>
      </rPr>
      <t>Edificio a torre</t>
    </r>
    <phoneticPr fontId="0" type="noConversion"/>
  </si>
  <si>
    <r>
      <t>Costo dell'opera al m</t>
    </r>
    <r>
      <rPr>
        <b/>
        <vertAlign val="superscript"/>
        <sz val="10"/>
        <rFont val="Arial"/>
        <family val="2"/>
      </rPr>
      <t>3</t>
    </r>
  </si>
  <si>
    <r>
      <t>Costo dell'opera al m</t>
    </r>
    <r>
      <rPr>
        <b/>
        <vertAlign val="superscript"/>
        <sz val="10"/>
        <rFont val="Arial"/>
        <family val="2"/>
      </rPr>
      <t>2</t>
    </r>
  </si>
  <si>
    <t xml:space="preserve">Copertura e lattonerie </t>
  </si>
  <si>
    <t>Opere in ferro</t>
  </si>
  <si>
    <t>Vespai sottofondo</t>
  </si>
  <si>
    <t>MESI 10</t>
  </si>
  <si>
    <r>
      <t xml:space="preserve">A2  </t>
    </r>
    <r>
      <rPr>
        <b/>
        <sz val="24"/>
        <color indexed="12"/>
        <rFont val="Arial"/>
        <family val="2"/>
      </rPr>
      <t>Edificio unifamiliare</t>
    </r>
    <phoneticPr fontId="0" type="noConversion"/>
  </si>
  <si>
    <t>Costo posto auto</t>
  </si>
  <si>
    <r>
      <t>Costo dell'opera al 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 xml:space="preserve"> + posto auto</t>
    </r>
  </si>
  <si>
    <t>Impianto idrosanitario e sollevamento acque</t>
  </si>
  <si>
    <t>Impianto di riscaldamento/condizionamento</t>
  </si>
  <si>
    <t>RIVESTIMENTI INTERNI</t>
  </si>
  <si>
    <t>Opere e serramenti in ferro e alluminio e lattonerie</t>
  </si>
  <si>
    <t>IMP. ELEVATORI</t>
  </si>
  <si>
    <t>Impermeabilizzazioni e copertura</t>
  </si>
  <si>
    <t>IMP. ELETTRICO</t>
  </si>
  <si>
    <t>Coibentazione</t>
  </si>
  <si>
    <t>IMP. IDRO-SANITARIO</t>
  </si>
  <si>
    <t>IMP. RISCALDAM. E CONDIZION.</t>
  </si>
  <si>
    <t>Intonaci e tinteggiature</t>
  </si>
  <si>
    <t>TAVOLATI E INTONACI</t>
  </si>
  <si>
    <t>SOTTOFONDI E PAVIMENTI</t>
  </si>
  <si>
    <t>Opere in pietra</t>
  </si>
  <si>
    <t>FACCIATE E SERRAMENTI EST</t>
  </si>
  <si>
    <t>Vespai, sottofondi e pavimenti</t>
  </si>
  <si>
    <t>FOGNATURE</t>
  </si>
  <si>
    <t>COPERTURE E TERRAZZI</t>
  </si>
  <si>
    <t>Strutture c.a. più trattamento a vista</t>
  </si>
  <si>
    <t>STRUTTURE IN C.A.</t>
  </si>
  <si>
    <t>Fondazioni</t>
  </si>
  <si>
    <t>SCAVI E FONDAZIONI</t>
  </si>
  <si>
    <t xml:space="preserve"> </t>
  </si>
  <si>
    <t>Sondaggi e diaframmi</t>
  </si>
  <si>
    <t>Scavi e movimenti di terra</t>
  </si>
  <si>
    <t>Descrizione</t>
  </si>
  <si>
    <t>MESI 19</t>
  </si>
  <si>
    <r>
      <t xml:space="preserve">A3  </t>
    </r>
    <r>
      <rPr>
        <b/>
        <sz val="24"/>
        <color indexed="12"/>
        <rFont val="Arial"/>
        <family val="2"/>
      </rPr>
      <t>Edificio residenziale multipiano</t>
    </r>
    <phoneticPr fontId="27" type="noConversion"/>
  </si>
  <si>
    <t>SISTEMAZIONI ESTERNE</t>
  </si>
  <si>
    <t>Sistemazioni esterne</t>
  </si>
  <si>
    <t>IMPIANTI ASCENSORI</t>
  </si>
  <si>
    <t>Impianti ascensori</t>
  </si>
  <si>
    <t>OPERE IN FERRO</t>
  </si>
  <si>
    <t>PORTE INTERNE</t>
  </si>
  <si>
    <t>Pavimenti e rivestimenti</t>
  </si>
  <si>
    <t>PABIMENTI, RIVESTIMENTI</t>
  </si>
  <si>
    <t>IMPIANTO ELETTRICO</t>
  </si>
  <si>
    <t>Impianto idrico-sdqanitaro, fognatura</t>
  </si>
  <si>
    <t>IMPIANTO IDRICO-SANITARIO, FOGNATURA</t>
  </si>
  <si>
    <t>Impianto riscaldamento</t>
  </si>
  <si>
    <t>IMPIANTO RISCALDAMENTO</t>
  </si>
  <si>
    <t>Serramenti esterni</t>
  </si>
  <si>
    <t>SERRAMENTI ESTERNI</t>
  </si>
  <si>
    <t>Contorni finestre, soglie, balconi, parapetti</t>
  </si>
  <si>
    <t>CONTORNI FINESTRE, SOGLIE, BALCONI, PARAPETTI</t>
  </si>
  <si>
    <t>Porte interne</t>
  </si>
  <si>
    <t>CANNE FUMARIE</t>
  </si>
  <si>
    <t>Canne fumarie</t>
  </si>
  <si>
    <t>DIVISORI IN TERNI IN FORATI</t>
  </si>
  <si>
    <t>Divisori interni in forati</t>
  </si>
  <si>
    <t>TAMPONAMENTO ESTERNO</t>
  </si>
  <si>
    <t>Tamponamento esterno</t>
  </si>
  <si>
    <t>COPERTURA, SCOSSALINE</t>
  </si>
  <si>
    <t>Copertura, scossaline</t>
  </si>
  <si>
    <t>OPERE IN C.A.</t>
  </si>
  <si>
    <t>PIAZZAMENTO CANTINE, PONTEGGI, SCAVI</t>
  </si>
  <si>
    <t>Piazzamento cantiere, ponteggi, scavi</t>
  </si>
  <si>
    <t>MESI 20</t>
  </si>
  <si>
    <r>
      <t xml:space="preserve">A7  </t>
    </r>
    <r>
      <rPr>
        <b/>
        <sz val="24"/>
        <color indexed="12"/>
        <rFont val="Arial"/>
        <family val="2"/>
      </rPr>
      <t>Edificio residenziale pluripiano</t>
    </r>
    <phoneticPr fontId="27" type="noConversion"/>
  </si>
  <si>
    <t>Costo box (1° e 2° interrato)</t>
  </si>
  <si>
    <r>
      <t xml:space="preserve">          Parcheggi</t>
    </r>
    <r>
      <rPr>
        <sz val="8"/>
        <rFont val="Arial"/>
        <family val="2"/>
      </rPr>
      <t xml:space="preserve"> (42 posti 1° e 2° interrato)</t>
    </r>
  </si>
  <si>
    <r>
      <t xml:space="preserve">di cui: </t>
    </r>
    <r>
      <rPr>
        <b/>
        <sz val="8"/>
        <rFont val="Arial"/>
        <family val="2"/>
      </rPr>
      <t>Residenza</t>
    </r>
  </si>
  <si>
    <t>IMPIANTI MECCANICI</t>
  </si>
  <si>
    <t>IMPIANTI ELETTRICI</t>
  </si>
  <si>
    <t>Impianto ascensore</t>
  </si>
  <si>
    <t>VERNICIATURE</t>
  </si>
  <si>
    <t>Impianto meccanico</t>
  </si>
  <si>
    <t>OPERE IN PIETRA</t>
  </si>
  <si>
    <t>Opere in marmo</t>
  </si>
  <si>
    <t>OPERE DA FABBRO</t>
  </si>
  <si>
    <t>Serramenti</t>
  </si>
  <si>
    <t>OPERE DA LATTONIERE</t>
  </si>
  <si>
    <t>Lattonerie</t>
  </si>
  <si>
    <t>RETE DI FOGNATURA</t>
  </si>
  <si>
    <t>Canne</t>
  </si>
  <si>
    <t>MURATURE INTERNE</t>
  </si>
  <si>
    <t>Intonaci, rasature e tinteggiature</t>
  </si>
  <si>
    <t>Isolamenti</t>
  </si>
  <si>
    <t>MASSETTI E VESPAI</t>
  </si>
  <si>
    <t>Massetti ed Impermeabilizzazioni</t>
  </si>
  <si>
    <t>MURATURE PERIMETRALI</t>
  </si>
  <si>
    <t>Tamponamenti esterni e tavolati interni</t>
  </si>
  <si>
    <t>IMPERMEABILIZZAZIONI</t>
  </si>
  <si>
    <t>Strutture in opera</t>
  </si>
  <si>
    <t>OPERE STRUTTURALI</t>
  </si>
  <si>
    <t>Diaframmi e tiranti</t>
  </si>
  <si>
    <t>MOVIMENTI TERRA</t>
  </si>
  <si>
    <t>Demolizioni e rimozioni</t>
  </si>
  <si>
    <t>PARATIE</t>
  </si>
  <si>
    <r>
      <t xml:space="preserve">A9 </t>
    </r>
    <r>
      <rPr>
        <b/>
        <sz val="16"/>
        <color indexed="12"/>
        <rFont val="Arial"/>
        <family val="2"/>
      </rPr>
      <t>Edificio di civile abitazione con parcheggi interrati</t>
    </r>
    <phoneticPr fontId="27" type="noConversion"/>
  </si>
  <si>
    <t>Costo box e posti auto</t>
  </si>
  <si>
    <r>
      <t xml:space="preserve">          Parcheggi </t>
    </r>
    <r>
      <rPr>
        <sz val="10"/>
        <rFont val="Arial"/>
        <family val="2"/>
      </rPr>
      <t>(34 box)</t>
    </r>
  </si>
  <si>
    <r>
      <t>di cui:</t>
    </r>
    <r>
      <rPr>
        <b/>
        <sz val="10"/>
        <rFont val="Arial"/>
        <family val="2"/>
      </rPr>
      <t xml:space="preserve"> Residenza</t>
    </r>
  </si>
  <si>
    <t>Serramenti in legno e in alluminio</t>
  </si>
  <si>
    <t>Coperture e lattonerie</t>
  </si>
  <si>
    <t>Tamponamenti esterni</t>
  </si>
  <si>
    <t>Sottofondi e Massetti</t>
  </si>
  <si>
    <t>Impermeabilizzazioni</t>
  </si>
  <si>
    <t>Strutture</t>
  </si>
  <si>
    <t>Sottomurazioni e micropali</t>
  </si>
  <si>
    <t>MESI 24</t>
  </si>
  <si>
    <r>
      <t>A11</t>
    </r>
    <r>
      <rPr>
        <b/>
        <sz val="16"/>
        <color indexed="12"/>
        <rFont val="Arial"/>
        <family val="2"/>
      </rPr>
      <t xml:space="preserve"> Edificio residenziale pluripiano con parcheggio interrato</t>
    </r>
    <phoneticPr fontId="27" type="noConversion"/>
  </si>
  <si>
    <t>Impianto idrosanitario, antincendio e gas</t>
  </si>
  <si>
    <t>Opere in legno e ferro</t>
  </si>
  <si>
    <t>IMPIANTI - FINITURE</t>
  </si>
  <si>
    <t>IMPIANTI -INSERT.</t>
  </si>
  <si>
    <t>Intonaci (rasature)</t>
  </si>
  <si>
    <t>RIVESTIMENTI</t>
  </si>
  <si>
    <t xml:space="preserve">PAVIMENTI </t>
  </si>
  <si>
    <t>Vespai e sottofondi</t>
  </si>
  <si>
    <t>MESI 18</t>
  </si>
  <si>
    <r>
      <t xml:space="preserve">B1  </t>
    </r>
    <r>
      <rPr>
        <b/>
        <sz val="24"/>
        <color indexed="12"/>
        <rFont val="Arial"/>
        <family val="2"/>
      </rPr>
      <t>Edificio di civile abitazione</t>
    </r>
    <phoneticPr fontId="27" type="noConversion"/>
  </si>
  <si>
    <t>Costo a posto auto</t>
  </si>
  <si>
    <t xml:space="preserve">          Parcheggi</t>
  </si>
  <si>
    <t>N.B. L' Introduzione di dati differenti da quelli riportati nella tabella potrebbe generare costi parametrici non attendibili</t>
  </si>
  <si>
    <t>Finitura di facciata</t>
  </si>
  <si>
    <t>COMPLETAMENTO IMPIANTI</t>
  </si>
  <si>
    <t>RIVESTIMENTI ESTERNI</t>
  </si>
  <si>
    <t>GIUDE ASCENSORI</t>
  </si>
  <si>
    <t>FUGNATURE IMPIANTO IDRICO E RISCALDAMENTO</t>
  </si>
  <si>
    <t>TUBI IMPIANTO ELETTRICO</t>
  </si>
  <si>
    <t>Intonaci e rasature e tinteggiature</t>
  </si>
  <si>
    <t>FACCIATE E SERRAMENTI ESTRERNI</t>
  </si>
  <si>
    <t>Murature e tramezzi</t>
  </si>
  <si>
    <t>TAVOLATI</t>
  </si>
  <si>
    <t>Isolamenti e impermeabilizzazioni</t>
  </si>
  <si>
    <t>COPERTURE</t>
  </si>
  <si>
    <r>
      <t xml:space="preserve">B4 </t>
    </r>
    <r>
      <rPr>
        <b/>
        <sz val="24"/>
        <color indexed="12"/>
        <rFont val="Arial"/>
        <family val="2"/>
      </rPr>
      <t xml:space="preserve"> </t>
    </r>
    <r>
      <rPr>
        <b/>
        <sz val="20"/>
        <color indexed="12"/>
        <rFont val="Arial"/>
        <family val="2"/>
      </rPr>
      <t>Edificio residenziale pluripiano</t>
    </r>
    <phoneticPr fontId="27" type="noConversion"/>
  </si>
  <si>
    <r>
      <t xml:space="preserve">          Parcheggi</t>
    </r>
    <r>
      <rPr>
        <sz val="10"/>
        <rFont val="Arial"/>
        <family val="2"/>
      </rPr>
      <t xml:space="preserve"> (20 box + 9 posti auto)</t>
    </r>
  </si>
  <si>
    <r>
      <t xml:space="preserve">di cui: </t>
    </r>
    <r>
      <rPr>
        <b/>
        <sz val="10"/>
        <rFont val="Arial"/>
        <family val="2"/>
      </rPr>
      <t>Residenza</t>
    </r>
  </si>
  <si>
    <t>IMPIANTI ELETTRICI </t>
  </si>
  <si>
    <t>IMPIANTI ASCENSORI </t>
  </si>
  <si>
    <t>VERNICIATURE </t>
  </si>
  <si>
    <t>OPERE IN PIETRA </t>
  </si>
  <si>
    <t>PAVIMENTI E RIVESTIMENTI </t>
  </si>
  <si>
    <r>
      <t>1,1%</t>
    </r>
    <r>
      <rPr>
        <vertAlign val="subscript"/>
        <sz val="10"/>
        <rFont val="Arial"/>
        <family val="2"/>
      </rPr>
      <t>.</t>
    </r>
  </si>
  <si>
    <t>OPERE DA FABBRO </t>
  </si>
  <si>
    <t>OPERE DA LATTONERIE </t>
  </si>
  <si>
    <t>SERRAMENTI </t>
  </si>
  <si>
    <t>MURATURE INTERNE </t>
  </si>
  <si>
    <t>RETE DI FOGNATURA </t>
  </si>
  <si>
    <t>INTONACI </t>
  </si>
  <si>
    <t>IMPERMEABILIZZAZIONI </t>
  </si>
  <si>
    <t>OPERE STRUTTURALI </t>
  </si>
  <si>
    <t>Demolizioni e rinterri</t>
  </si>
  <si>
    <t>MOVIMENTI TERRA </t>
  </si>
  <si>
    <r>
      <t xml:space="preserve">B7 </t>
    </r>
    <r>
      <rPr>
        <b/>
        <sz val="16"/>
        <color indexed="12"/>
        <rFont val="Arial"/>
        <family val="2"/>
      </rPr>
      <t>Edificio residenziale pluripiano con parcheggi interrati</t>
    </r>
  </si>
  <si>
    <t>Opere esterne</t>
  </si>
  <si>
    <t>Impianto meccanico (comprende cogenerazione - solo predisposizione senza macchinari)</t>
  </si>
  <si>
    <t>VERNICIATURE E TINTEGGIATURE</t>
  </si>
  <si>
    <t>Serramenti interni</t>
  </si>
  <si>
    <t>Cappotto ed isolamento (solo balconi ext.)</t>
  </si>
  <si>
    <t>RIVESTIMENTI DI FACCIATA</t>
  </si>
  <si>
    <t>CONTROSOFFITTI</t>
  </si>
  <si>
    <t>Cartongessi (comprende tavloati interni e controplaccaggi vert. e oriz.) e controsoffitto</t>
  </si>
  <si>
    <t>CARTONGESSI</t>
  </si>
  <si>
    <t>Pavimenti industriali</t>
  </si>
  <si>
    <t>Paratie (esclusi dall'appalto)</t>
  </si>
  <si>
    <t>Scavi e rinterri (esclusi dall'appalto)</t>
  </si>
  <si>
    <r>
      <t xml:space="preserve">B8 </t>
    </r>
    <r>
      <rPr>
        <b/>
        <sz val="16"/>
        <color indexed="12"/>
        <rFont val="Arial"/>
        <family val="2"/>
      </rPr>
      <t>Edificio residenziale pluripiano con parcheggio interrato
                 e negozi in edilizia convenzionata</t>
    </r>
    <phoneticPr fontId="27" type="noConversion"/>
  </si>
  <si>
    <t>Costo dell'opera a posto auto</t>
  </si>
  <si>
    <t>OPERE IN FERRO E VERNICIATURA</t>
  </si>
  <si>
    <t>PAVIMENTAZIONI</t>
  </si>
  <si>
    <t>IMPERMEABILIZZAZIONE</t>
  </si>
  <si>
    <t>6b</t>
  </si>
  <si>
    <t>6a</t>
  </si>
  <si>
    <t>Opere di ferro e verniciature</t>
  </si>
  <si>
    <t>ELEVAZIONE 1 INTERRATO</t>
  </si>
  <si>
    <t>Pavimentazioni</t>
  </si>
  <si>
    <t>ELEVAZIONE 2 INTERRATO</t>
  </si>
  <si>
    <t>Impianti</t>
  </si>
  <si>
    <t>FONDAZIONI</t>
  </si>
  <si>
    <t>Impermeabilizzazione</t>
  </si>
  <si>
    <t>SCAVI E RINTERRI</t>
  </si>
  <si>
    <t>2c</t>
  </si>
  <si>
    <t>Elevazione 1 interrato</t>
  </si>
  <si>
    <t>2b</t>
  </si>
  <si>
    <t>Elevazione 2 interrato</t>
  </si>
  <si>
    <t>2a</t>
  </si>
  <si>
    <t>INSTALLAZIONE CANTIERE</t>
  </si>
  <si>
    <r>
      <t xml:space="preserve">H1  </t>
    </r>
    <r>
      <rPr>
        <b/>
        <sz val="16"/>
        <color indexed="12"/>
        <rFont val="Arial"/>
        <family val="2"/>
      </rPr>
      <t>Parcheggio interrato 384 posti auto</t>
    </r>
  </si>
  <si>
    <t>Sistemazioni esterne, piazzale accesso e recinzioni</t>
  </si>
  <si>
    <t>Locale corpo cassa e uffici più finiture interne</t>
  </si>
  <si>
    <t>Cunicolo esterno per collegamento centrale cdz., acqua potabile e  industriale, cab. B.T.</t>
  </si>
  <si>
    <t>Segnaletica orizzontale e verticale</t>
  </si>
  <si>
    <t>Impianto elettrico, predisposizioni speciali e collegamento F.M.</t>
  </si>
  <si>
    <t>Impianto antincendio, fire allarm e collegamento acqua riserva</t>
  </si>
  <si>
    <t>Impianto termo-cdz., ventilazione e collegamento fluidi</t>
  </si>
  <si>
    <t>PARETI MOBILI</t>
  </si>
  <si>
    <t>Impianto idrosanitario, fognario e collegamento acqua potabile</t>
  </si>
  <si>
    <t>10b</t>
  </si>
  <si>
    <t>Ascensori</t>
  </si>
  <si>
    <t>10a</t>
  </si>
  <si>
    <t>Porte, portoni, grigliati, guard-rail in ferro</t>
  </si>
  <si>
    <t>IMPIANTO RISCALDAMENTO E CONDIZIONAMENTO</t>
  </si>
  <si>
    <t>Manti impermeabili</t>
  </si>
  <si>
    <t>CONDUTTORI IMPIANTO ELETTRICO</t>
  </si>
  <si>
    <t>Rivestimenti</t>
  </si>
  <si>
    <t>IMPIANTO IDRO-SANITARIO</t>
  </si>
  <si>
    <t>Tavolati e intonaci</t>
  </si>
  <si>
    <t>FACCIATE E SERRAMENTI ESTERNI</t>
  </si>
  <si>
    <t>Solai e trattamento epossidico relativo</t>
  </si>
  <si>
    <t>Strutture in acciaio e verniciatura intumescente</t>
  </si>
  <si>
    <t>Fondazioni, struttura in c.a., trattamento c.a. a vista</t>
  </si>
  <si>
    <t>Vibroflottazione</t>
  </si>
  <si>
    <t>MESI 16</t>
  </si>
  <si>
    <r>
      <t xml:space="preserve">H2  </t>
    </r>
    <r>
      <rPr>
        <b/>
        <sz val="16"/>
        <color indexed="12"/>
        <rFont val="Arial"/>
        <family val="2"/>
      </rPr>
      <t>Parcheggio multipiano 1300 posti auto</t>
    </r>
  </si>
  <si>
    <t>FINITURE</t>
  </si>
  <si>
    <t>Impianto illuminazione pubblica</t>
  </si>
  <si>
    <t>SISTEMA A VERDE (SEMINA)</t>
  </si>
  <si>
    <t>Segnaletica stradale</t>
  </si>
  <si>
    <t>ILLUMINAZIONE</t>
  </si>
  <si>
    <t>Rete irrigazione a pioggia</t>
  </si>
  <si>
    <t>IMPIANTO IDRICO</t>
  </si>
  <si>
    <t>Fognature</t>
  </si>
  <si>
    <t>MANTO BITUMINOSO</t>
  </si>
  <si>
    <t>Cordoni calcestruzzo</t>
  </si>
  <si>
    <t>PAVIMENTAZIONE IN CALCESTRUZZO</t>
  </si>
  <si>
    <t>Pavimentazione a blocchi calcestruzzo</t>
  </si>
  <si>
    <t>CORDOLI</t>
  </si>
  <si>
    <t>Bitumati</t>
  </si>
  <si>
    <t>SISTEMAZIONE A VERDE (COLTIVO)</t>
  </si>
  <si>
    <t>Sistemazione a verde</t>
  </si>
  <si>
    <t>FOGNATURA</t>
  </si>
  <si>
    <t>Sottofondi e rinterri</t>
  </si>
  <si>
    <t>SCAVI E RIEMPIMENTI</t>
  </si>
  <si>
    <t>Scavi</t>
  </si>
  <si>
    <r>
      <t xml:space="preserve">H3 </t>
    </r>
    <r>
      <rPr>
        <b/>
        <sz val="24"/>
        <color indexed="12"/>
        <rFont val="Arial"/>
        <family val="2"/>
      </rPr>
      <t>Parcheggio a raso</t>
    </r>
  </si>
  <si>
    <t>IMPIANTO ELETTRICO MOVIMENTO VETTURE</t>
  </si>
  <si>
    <t>Impianto elettromeccanico di movimentazione delle autovetture</t>
  </si>
  <si>
    <t>RIPRISTINO PIANO CORTILE E POSA PAVIMENTAZIONE</t>
  </si>
  <si>
    <t>Impianto di raccolta delle acque chiare, impianto elettrico, ripristino della fognatura esistente</t>
  </si>
  <si>
    <t>Ripristino piano cortile con porfidatura</t>
  </si>
  <si>
    <t>IMPIANTO RACCOLTA ACQUE CHIARE E FOGNATURE</t>
  </si>
  <si>
    <t>Opere in cemento armato</t>
  </si>
  <si>
    <t>DEMOLIZIONE E SCAVI</t>
  </si>
  <si>
    <t>Demolizione, scavi</t>
  </si>
  <si>
    <t>GIORNI 50</t>
  </si>
  <si>
    <r>
      <t xml:space="preserve">H4  </t>
    </r>
    <r>
      <rPr>
        <b/>
        <sz val="16"/>
        <color indexed="12"/>
        <rFont val="Arial"/>
        <family val="2"/>
      </rPr>
      <t>Parcheggio interrato 9 posti auto</t>
    </r>
  </si>
  <si>
    <t>GESTIONE COMPUTER</t>
  </si>
  <si>
    <t>IMPIANTO ANTINCENDIO</t>
  </si>
  <si>
    <t>IMPIANTO ELETTRICO E ASCENSORI</t>
  </si>
  <si>
    <t>IMPIANTO FOGNARIO</t>
  </si>
  <si>
    <t>11b</t>
  </si>
  <si>
    <t>11a</t>
  </si>
  <si>
    <t>Allacciamenti</t>
  </si>
  <si>
    <t>FINITURE ESTERNE</t>
  </si>
  <si>
    <t>Gestione computerizzata</t>
  </si>
  <si>
    <t>FINITURE INTERNE</t>
  </si>
  <si>
    <t>Impianto antincendio e assistenze</t>
  </si>
  <si>
    <t>OPERE DA FABBRO E SERRAMENTI</t>
  </si>
  <si>
    <t>8b</t>
  </si>
  <si>
    <t>Impianto ascensore e assistenze</t>
  </si>
  <si>
    <t>8a</t>
  </si>
  <si>
    <t>Impianto elettrico e assistenze</t>
  </si>
  <si>
    <t>7c</t>
  </si>
  <si>
    <t>Impianto fognario e idrico sanitario</t>
  </si>
  <si>
    <t>7b</t>
  </si>
  <si>
    <t>Segnaletica, opere esterne e arredo urbano</t>
  </si>
  <si>
    <t>7a</t>
  </si>
  <si>
    <t>Finiture</t>
  </si>
  <si>
    <t>6c</t>
  </si>
  <si>
    <t>Opere da fabbro e lattoniere</t>
  </si>
  <si>
    <t>Pavimentazioni autor.</t>
  </si>
  <si>
    <t>ESECUZIONE STRUTTURE IN C.A.</t>
  </si>
  <si>
    <t>Strutture cemento armato e solai</t>
  </si>
  <si>
    <t>ESECUZIONE DIAFRAMMI, PALI E FONDAZIONI</t>
  </si>
  <si>
    <t>DEMOLIZIONE E BONIFICA</t>
  </si>
  <si>
    <t>Diaframmi, pali e fondazioni</t>
  </si>
  <si>
    <t>CANTIERE E TRACCIAMENTO</t>
  </si>
  <si>
    <t>Preparazione, demolizione e bonifica</t>
  </si>
  <si>
    <t>MESI 28</t>
  </si>
  <si>
    <r>
      <t xml:space="preserve">H6  </t>
    </r>
    <r>
      <rPr>
        <b/>
        <sz val="16"/>
        <color indexed="12"/>
        <rFont val="Arial"/>
        <family val="2"/>
      </rPr>
      <t>Parcheggio fuori terra 600 posti auto</t>
    </r>
  </si>
  <si>
    <t>OPERE ESTERNE E FINITURE</t>
  </si>
  <si>
    <t>Impiantistica varia</t>
  </si>
  <si>
    <t>MONTAGGIO IMPIANTO MECCANICO</t>
  </si>
  <si>
    <t>Opere esterne e finiture</t>
  </si>
  <si>
    <t>Pilastri, travi e solette</t>
  </si>
  <si>
    <t>PILASTRI TRAVI SOLETTE</t>
  </si>
  <si>
    <t>RIVESTIMENTI PARETI INTERNE</t>
  </si>
  <si>
    <t>Solettone di fondo</t>
  </si>
  <si>
    <t>GETTO SOLLETTONE FONDO</t>
  </si>
  <si>
    <t>Rivestimenti pareti interne</t>
  </si>
  <si>
    <t>SCAVO GENERALE POZZI</t>
  </si>
  <si>
    <t>Scavo generale</t>
  </si>
  <si>
    <t>ESECUZIONE PARATIE</t>
  </si>
  <si>
    <t>Pozzi drenanti</t>
  </si>
  <si>
    <t>Fondazioni e diaframmi</t>
  </si>
  <si>
    <r>
      <t xml:space="preserve">H7  </t>
    </r>
    <r>
      <rPr>
        <b/>
        <sz val="16"/>
        <color indexed="12"/>
        <rFont val="Arial"/>
        <family val="2"/>
      </rPr>
      <t>Autorimesse interrate 144 posti auto</t>
    </r>
  </si>
  <si>
    <t>Costo dell'opera a box</t>
  </si>
  <si>
    <t>IMPIANTO ASCENZORE</t>
  </si>
  <si>
    <t>PAVIMENTI IN GOMMA</t>
  </si>
  <si>
    <t>TINTEGGIATURA INTERNI</t>
  </si>
  <si>
    <t>IMPIANTO COPERTURA</t>
  </si>
  <si>
    <t>IMPIANTO ELEVAZIONE UMIDITA'</t>
  </si>
  <si>
    <t>Tinteggiatura interni</t>
  </si>
  <si>
    <t>Pavimenti in gomma</t>
  </si>
  <si>
    <t>IMPIANTO VENTILAZIONE</t>
  </si>
  <si>
    <t>Impianto rilevazione fumi</t>
  </si>
  <si>
    <t>PAVIMENTI IN CLS</t>
  </si>
  <si>
    <t>Impianto antincendio</t>
  </si>
  <si>
    <t>Impianto di ventilazione</t>
  </si>
  <si>
    <t>FOGNATURE INTERPIANI</t>
  </si>
  <si>
    <t>FERRO STRUTTURA</t>
  </si>
  <si>
    <t>Fognature interne</t>
  </si>
  <si>
    <t>STRUTTURE DI ELEVAZIONE</t>
  </si>
  <si>
    <t>Divisori interni in blocchi di cls</t>
  </si>
  <si>
    <t>SOLETTA DI FONDAZIONE</t>
  </si>
  <si>
    <t>Ferro per struttura</t>
  </si>
  <si>
    <t>FOGNATURE INTERNE</t>
  </si>
  <si>
    <t>Impermeabilizzazione copertura</t>
  </si>
  <si>
    <t>FERRO PER C.A.</t>
  </si>
  <si>
    <t>Impermeabilizzazione fondazione</t>
  </si>
  <si>
    <t>IMPER. SOLETTONE-MURO</t>
  </si>
  <si>
    <t>Strutture in elevazione</t>
  </si>
  <si>
    <t>Solettone di base</t>
  </si>
  <si>
    <t>DIAFRAMMI E TIRANTI</t>
  </si>
  <si>
    <t>IMPIANTO CANTIERE</t>
  </si>
  <si>
    <t>Diaframma e tiranti</t>
  </si>
  <si>
    <t>MESI 26</t>
  </si>
  <si>
    <r>
      <t xml:space="preserve">H10  </t>
    </r>
    <r>
      <rPr>
        <b/>
        <sz val="16"/>
        <color indexed="12"/>
        <rFont val="Arial"/>
        <family val="2"/>
      </rPr>
      <t>Parcheggio interrato multipiano 555 box privati</t>
    </r>
  </si>
  <si>
    <t>OPERE IN FERRO E FINITURE</t>
  </si>
  <si>
    <t>PAVIMENTAZIONE</t>
  </si>
  <si>
    <t>ELEVAZIONI</t>
  </si>
  <si>
    <t>SCAVI E RINTERRI 2 fase</t>
  </si>
  <si>
    <t>SCAVI E RINTERRI 1 fase</t>
  </si>
  <si>
    <t>Autorimessa B: MESI 9</t>
  </si>
  <si>
    <t>Impianto di aggottamento</t>
  </si>
  <si>
    <t>Griglie di ventilazione e scala di emergenza</t>
  </si>
  <si>
    <t>Portoni basculanti</t>
  </si>
  <si>
    <t>Drenaggio perimetrale</t>
  </si>
  <si>
    <t>Rivestimenti interni</t>
  </si>
  <si>
    <t>Setti divisori</t>
  </si>
  <si>
    <t>Pavimentazione rampa</t>
  </si>
  <si>
    <t>Pavimentazione garage</t>
  </si>
  <si>
    <t>Giunto bentonitico</t>
  </si>
  <si>
    <t>Muretti di contenimento terra</t>
  </si>
  <si>
    <t>Opere in elevazione</t>
  </si>
  <si>
    <t>Muri controterra</t>
  </si>
  <si>
    <t>Paratie</t>
  </si>
  <si>
    <t>Nolo di pompe elettriche</t>
  </si>
  <si>
    <t>Esecuzione di 3 pozzi drenanti</t>
  </si>
  <si>
    <t>Autorimessa A: MESI 10</t>
  </si>
  <si>
    <r>
      <t xml:space="preserve">H11 </t>
    </r>
    <r>
      <rPr>
        <b/>
        <sz val="16"/>
        <color indexed="12"/>
        <rFont val="Arial"/>
        <family val="2"/>
      </rPr>
      <t>Confronto di autorimesse interrate</t>
    </r>
  </si>
  <si>
    <r>
      <t xml:space="preserve">H11 </t>
    </r>
    <r>
      <rPr>
        <b/>
        <sz val="16"/>
        <color indexed="12"/>
        <rFont val="Arial"/>
        <family val="2"/>
      </rPr>
      <t>Confronto di autorimesse interrate
Autorimessa B: 22 posti auto in assenza d'acqua</t>
    </r>
  </si>
  <si>
    <r>
      <t xml:space="preserve">H11 </t>
    </r>
    <r>
      <rPr>
        <b/>
        <sz val="16"/>
        <color indexed="12"/>
        <rFont val="Arial"/>
        <family val="2"/>
      </rPr>
      <t>Confronto di autorimesse interrate
Autorimessa A: 21 posti auto in presenza d'acqua</t>
    </r>
  </si>
  <si>
    <t>Opere da giardiniere</t>
  </si>
  <si>
    <t>Impianti elevatori</t>
  </si>
  <si>
    <t>Impianto estrazione CO, idrico-antincendio</t>
  </si>
  <si>
    <t>Sistema di gestione e segnaletica</t>
  </si>
  <si>
    <t>GIARDINO</t>
  </si>
  <si>
    <t>Impianto di condizionamento</t>
  </si>
  <si>
    <t>IMPERMEABILIZZAZIONE COPERTURA</t>
  </si>
  <si>
    <t>Impianti elettrici</t>
  </si>
  <si>
    <t>IMPIANTI DI ELEVAZIONE</t>
  </si>
  <si>
    <t>Opere da verniciatore</t>
  </si>
  <si>
    <t>Serramenti interni (porte REI, portoni REI)</t>
  </si>
  <si>
    <t>Pavimenti in spolvero di quarzo e cemento</t>
  </si>
  <si>
    <t>Vesapi, sottofondi e massetti</t>
  </si>
  <si>
    <t>PAVIMENTI INDUSTRIALE</t>
  </si>
  <si>
    <t>STRUTTURE IN ELEVAZIONE E SHUNT</t>
  </si>
  <si>
    <t>Opere strutturali</t>
  </si>
  <si>
    <r>
      <t xml:space="preserve">H12 </t>
    </r>
    <r>
      <rPr>
        <b/>
        <sz val="16"/>
        <color indexed="12"/>
        <rFont val="Arial"/>
        <family val="2"/>
      </rPr>
      <t>Parcheggio interrato multipiano 295 posti auto 
                       con giardino soprastante</t>
    </r>
  </si>
  <si>
    <t>Costo totale</t>
  </si>
  <si>
    <t>Rete fognaria</t>
  </si>
  <si>
    <t>Opere in ferro e verniciature</t>
  </si>
  <si>
    <t>Rivestimento scale</t>
  </si>
  <si>
    <t>PAVIMENTAZIONI </t>
  </si>
  <si>
    <t>Porte REI</t>
  </si>
  <si>
    <t>RIVESTIMENTI SCALE </t>
  </si>
  <si>
    <t>Sottofondi e massetti</t>
  </si>
  <si>
    <t>PORTE REI </t>
  </si>
  <si>
    <t>Impermeabilizzazioni e isolante termico</t>
  </si>
  <si>
    <t>MASSETTI </t>
  </si>
  <si>
    <t>Sottofondazioni, fondazioni e vespai</t>
  </si>
  <si>
    <t>Opere di palificazione e sottomurazione</t>
  </si>
  <si>
    <t>VESPAIO E FOGNATURE </t>
  </si>
  <si>
    <t>PALIFICAZIONI </t>
  </si>
  <si>
    <t>DEMOLIZIONI E SCAVI </t>
  </si>
  <si>
    <r>
      <t xml:space="preserve">H13 </t>
    </r>
    <r>
      <rPr>
        <b/>
        <sz val="16"/>
        <color indexed="12"/>
        <rFont val="Arial"/>
        <family val="2"/>
      </rPr>
      <t>Parcheggio 1 piano interrato 
                      144 box singoli + 14 doppi</t>
    </r>
  </si>
  <si>
    <t>Irrigazione a pioggia</t>
  </si>
  <si>
    <t>Fognatura</t>
  </si>
  <si>
    <t>PIANTUMAZIONE E SEMINE</t>
  </si>
  <si>
    <t>Attrezzatura verde</t>
  </si>
  <si>
    <t>IMPIANTI IRRIGAZIONE</t>
  </si>
  <si>
    <t>IMPIANTI ILLUMINAZIONE</t>
  </si>
  <si>
    <t>Cordoni in calcestruzzo</t>
  </si>
  <si>
    <t>Piantumazione</t>
  </si>
  <si>
    <t>CORDOLI E FOGNATURA</t>
  </si>
  <si>
    <t>Coltivo e formazione prato</t>
  </si>
  <si>
    <t>SCAVI RIEMPIMENTI</t>
  </si>
  <si>
    <t>Scavi e stradossamenti</t>
  </si>
  <si>
    <t>MESI 6</t>
  </si>
  <si>
    <r>
      <t xml:space="preserve">I1  </t>
    </r>
    <r>
      <rPr>
        <b/>
        <sz val="24"/>
        <color indexed="12"/>
        <rFont val="Arial"/>
        <family val="2"/>
      </rPr>
      <t>Giardino pubblico</t>
    </r>
  </si>
  <si>
    <t>Irrigazione non automatica</t>
  </si>
  <si>
    <t>MESI 9</t>
  </si>
  <si>
    <r>
      <t xml:space="preserve">I2  </t>
    </r>
    <r>
      <rPr>
        <b/>
        <sz val="24"/>
        <color indexed="12"/>
        <rFont val="Arial"/>
        <family val="2"/>
      </rPr>
      <t>Giardino pubblico</t>
    </r>
  </si>
  <si>
    <t>Fognature acque bianche</t>
  </si>
  <si>
    <t>Pavimento in porfido opus incertum più sottofondo in calcestruzzo</t>
  </si>
  <si>
    <t>MESI 3</t>
  </si>
  <si>
    <r>
      <t xml:space="preserve">I3  </t>
    </r>
    <r>
      <rPr>
        <b/>
        <sz val="24"/>
        <color indexed="12"/>
        <rFont val="Arial"/>
        <family val="2"/>
      </rPr>
      <t>Giardino condominiale</t>
    </r>
  </si>
  <si>
    <t>Illuminazione pubblica</t>
  </si>
  <si>
    <t>Segnaletica</t>
  </si>
  <si>
    <t>MANTO BIDUMINOSO</t>
  </si>
  <si>
    <t>Cordoni, scivoli, ecc.</t>
  </si>
  <si>
    <t>MARCIAPIEDI</t>
  </si>
  <si>
    <t>Pavimentazione marciapiedi</t>
  </si>
  <si>
    <r>
      <t xml:space="preserve">I4  </t>
    </r>
    <r>
      <rPr>
        <b/>
        <sz val="24"/>
        <color indexed="12"/>
        <rFont val="Arial"/>
        <family val="2"/>
      </rPr>
      <t>Strada pubblica</t>
    </r>
  </si>
  <si>
    <t>ARREDO GIARDINO E GIOCHI</t>
  </si>
  <si>
    <t>Irrigazione automatica</t>
  </si>
  <si>
    <t>Cavidotti</t>
  </si>
  <si>
    <t>Piantumazione e arredo</t>
  </si>
  <si>
    <t>CAVI DOTTI</t>
  </si>
  <si>
    <r>
      <t xml:space="preserve">I10  </t>
    </r>
    <r>
      <rPr>
        <b/>
        <sz val="16"/>
        <color indexed="12"/>
        <rFont val="Arial"/>
        <family val="2"/>
      </rPr>
      <t>Urbanizzazione complesso edilizio residenziale</t>
    </r>
  </si>
  <si>
    <t>JET-GROUTING</t>
  </si>
  <si>
    <t>volgrip</t>
  </si>
  <si>
    <t>SCAVO DA -4,00 m A -13,00 m</t>
  </si>
  <si>
    <t>jet-grouting</t>
  </si>
  <si>
    <t>TIRANTI</t>
  </si>
  <si>
    <t>paratie</t>
  </si>
  <si>
    <t>scavo</t>
  </si>
  <si>
    <r>
      <t xml:space="preserve">I17  </t>
    </r>
    <r>
      <rPr>
        <b/>
        <sz val="16"/>
        <color indexed="12"/>
        <rFont val="Arial"/>
        <family val="2"/>
      </rPr>
      <t>Scavi, diaframmi, jet-grouting 
                     e impermeabilizzazione bentonitica</t>
    </r>
  </si>
  <si>
    <t>smontaggio ponteggio</t>
  </si>
  <si>
    <t>finitura pannelli</t>
  </si>
  <si>
    <t>ricostruzioni</t>
  </si>
  <si>
    <t>trattamento e integrazione armature</t>
  </si>
  <si>
    <t>idrolavaggio</t>
  </si>
  <si>
    <t>Costo dell’opera</t>
  </si>
  <si>
    <t>demolizioni</t>
  </si>
  <si>
    <t>opere provvisionali</t>
  </si>
  <si>
    <t>Elementi metallici (scossaline, certer, fermi pannelli, ecc.)</t>
  </si>
  <si>
    <t>2^FASE MANUTENZIONE DUE FACCIATE</t>
  </si>
  <si>
    <t>Pulizia e sigillatura serramenti in alluminio</t>
  </si>
  <si>
    <t>Verniciatura carter</t>
  </si>
  <si>
    <t>Sigillatura pannelli</t>
  </si>
  <si>
    <t>Finitura pannelli a "spugnatura"</t>
  </si>
  <si>
    <t>Trattamento finale pannelli con fondo riempitivo monocomponente</t>
  </si>
  <si>
    <t>Demolizioni calcestruzzi, trattamento armature affioranti, ricostruzioni calcestruzzi</t>
  </si>
  <si>
    <t>Idrolavaggio facciate</t>
  </si>
  <si>
    <t>Tamponamenti provvisori serramenti</t>
  </si>
  <si>
    <t>1^ FASE MANUTENZIONE DUE FACCIATE</t>
  </si>
  <si>
    <t>Ponteggi</t>
  </si>
  <si>
    <t>MESI 12</t>
  </si>
  <si>
    <r>
      <t xml:space="preserve">L11 </t>
    </r>
    <r>
      <rPr>
        <b/>
        <sz val="16"/>
        <color indexed="12"/>
        <rFont val="Arial"/>
        <family val="2"/>
      </rPr>
      <t>Edificio a torre con destinazione residenziale e terziario</t>
    </r>
  </si>
  <si>
    <t>Incidenza delle opere</t>
  </si>
  <si>
    <t>C.</t>
  </si>
  <si>
    <t>totale</t>
  </si>
  <si>
    <t>d. volumi tecnici</t>
  </si>
  <si>
    <t>c. piani tipo (uffici)</t>
  </si>
  <si>
    <t>b. piano terra (ingresso, mensa, corridoi)</t>
  </si>
  <si>
    <t>a. piano interrato e intercapedini</t>
  </si>
  <si>
    <t>B3. FINITURE</t>
  </si>
  <si>
    <t>B2. IMPIANTI</t>
  </si>
  <si>
    <t>B1. STRUTTURE</t>
  </si>
  <si>
    <t>Superfici e volumi effettivi di progetto</t>
  </si>
  <si>
    <t>B.</t>
  </si>
  <si>
    <t>A.</t>
  </si>
  <si>
    <t>VOLUME m3</t>
  </si>
  <si>
    <t>SUPERFICIE m2</t>
  </si>
  <si>
    <t>% COMPLET.</t>
  </si>
  <si>
    <t>Data la differenza di finiture ed impianti delle diverse aree del fabbricato, per ottenere degli indici omogenei è necessario parametrare le aree stesse con coefficienti correttivi.</t>
  </si>
  <si>
    <t>TABELLA RIASSUNTIVA DEI COSTI PARAMETRICI</t>
  </si>
  <si>
    <t>Gabbia di Faraday</t>
  </si>
  <si>
    <t>Impianto idrotermosanitario e condizionamento</t>
  </si>
  <si>
    <t>Opere da pittore</t>
  </si>
  <si>
    <t>Controsoffitti</t>
  </si>
  <si>
    <t>Pareti mobili</t>
  </si>
  <si>
    <t>CONDUTTORI IMPIANTI ELETTRICI</t>
  </si>
  <si>
    <t>Muratura F.V.</t>
  </si>
  <si>
    <t>Vespai sottofondi e massetti</t>
  </si>
  <si>
    <t>Prefabbricati in cls non strutturati</t>
  </si>
  <si>
    <t>SCAVI E FONDAMENTI</t>
  </si>
  <si>
    <r>
      <t xml:space="preserve">D2  </t>
    </r>
    <r>
      <rPr>
        <b/>
        <sz val="24"/>
        <color indexed="12"/>
        <rFont val="Arial"/>
        <family val="2"/>
      </rPr>
      <t>Fabbricato uffici a blocchi</t>
    </r>
  </si>
  <si>
    <t>Comprensiva di sistemi di gestione e controllo e di impianti di sicurezza</t>
  </si>
  <si>
    <t>b. piani fuori terra</t>
  </si>
  <si>
    <t>a. piani interrati</t>
  </si>
  <si>
    <t>Superfici e volumi ridotti in funzione del grado di completamento</t>
  </si>
  <si>
    <t>Varie e allacciamenti definitivi</t>
  </si>
  <si>
    <t>Impianto elevatori</t>
  </si>
  <si>
    <t>Impianto elettrici</t>
  </si>
  <si>
    <t>Serramenti e facciate continue</t>
  </si>
  <si>
    <t>Parete mobili e serramenti interni</t>
  </si>
  <si>
    <t>CONDUTTORI E IMPIANTI ELETTRICI</t>
  </si>
  <si>
    <t>Tinteggiature e rivestimenti</t>
  </si>
  <si>
    <t>Pavimenti e zoccolini</t>
  </si>
  <si>
    <t>Pannelli prefabbricati per facciate</t>
  </si>
  <si>
    <r>
      <t xml:space="preserve">D3  </t>
    </r>
    <r>
      <rPr>
        <b/>
        <sz val="16"/>
        <color indexed="12"/>
        <rFont val="Arial"/>
        <family val="2"/>
      </rPr>
      <t>Fabbricato uffici isolato a pianta rettangolare</t>
    </r>
  </si>
  <si>
    <t>Varie e allacci definitivi</t>
  </si>
  <si>
    <t>Sistemazione esterna</t>
  </si>
  <si>
    <t>Impianti sollevamento speciali</t>
  </si>
  <si>
    <t>Impianto elettromeccanico</t>
  </si>
  <si>
    <t>Impermeabilizzazione, lucernai, cupolini</t>
  </si>
  <si>
    <t>Murature, tavolati, intonaci</t>
  </si>
  <si>
    <t>Pannelli prefabbricati</t>
  </si>
  <si>
    <t>Strutture tradizionali, prefabbricati, acciaio</t>
  </si>
  <si>
    <t>Movimento terra</t>
  </si>
  <si>
    <t>URBANIZZAZ.</t>
  </si>
  <si>
    <t>INTERRATO</t>
  </si>
  <si>
    <t>GALL./NEGOZI</t>
  </si>
  <si>
    <t>IPER</t>
  </si>
  <si>
    <t>OPERA</t>
  </si>
  <si>
    <t xml:space="preserve">TABELLA PERCENTUALI D'INCIDENZA DEI COSTI </t>
  </si>
  <si>
    <r>
      <t>Costo dell'opera al 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Urbanizzazione</t>
    </r>
  </si>
  <si>
    <r>
      <t>Costo dell'opera al 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Interrato</t>
    </r>
  </si>
  <si>
    <t>SISTEMAZIONE ESTERNA</t>
  </si>
  <si>
    <r>
      <t>Costo dell'opera al 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Galleria</t>
    </r>
  </si>
  <si>
    <t>IMPIANTI DI SOLLEVAMENTO SPECIALI</t>
  </si>
  <si>
    <t>IMPIANTI TERMOMECCANICI</t>
  </si>
  <si>
    <r>
      <t>Costo dell'opera al 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Ipermercato</t>
    </r>
  </si>
  <si>
    <t>INFISSI ESTERNI ED INTERNI</t>
  </si>
  <si>
    <t>10c</t>
  </si>
  <si>
    <t>9b</t>
  </si>
  <si>
    <t>9a</t>
  </si>
  <si>
    <t>PAVIMENTI RIVESTIMENTI</t>
  </si>
  <si>
    <t>IMPERMEABILIZZAZIONE E LUCERNAI</t>
  </si>
  <si>
    <t>SOLAI</t>
  </si>
  <si>
    <t>3b</t>
  </si>
  <si>
    <t>3a</t>
  </si>
  <si>
    <t>MOVIMENTO TERRA</t>
  </si>
  <si>
    <r>
      <t xml:space="preserve">D5  </t>
    </r>
    <r>
      <rPr>
        <b/>
        <sz val="24"/>
        <color indexed="12"/>
        <rFont val="Arial"/>
        <family val="2"/>
      </rPr>
      <t>Centro commerciale</t>
    </r>
  </si>
  <si>
    <t>Costi della sicurezza</t>
  </si>
  <si>
    <t>Cabina ENEL</t>
  </si>
  <si>
    <t xml:space="preserve">Canne di ventilazione e fognature con vasche raccolta </t>
  </si>
  <si>
    <t xml:space="preserve">Impianti ascensori con assistenze </t>
  </si>
  <si>
    <t xml:space="preserve">Impianti elettrici con assistenze </t>
  </si>
  <si>
    <t xml:space="preserve">Impianti fluidi con assistenze </t>
  </si>
  <si>
    <t xml:space="preserve">Opere da pittore </t>
  </si>
  <si>
    <t xml:space="preserve">Opere da fabbro </t>
  </si>
  <si>
    <t xml:space="preserve">Facciata continua in alluminio e cristalli </t>
  </si>
  <si>
    <t>PORTE INTERNE E FINITURE VARIE</t>
  </si>
  <si>
    <t xml:space="preserve">Serramenti interni ed esterni ( esclusa facciata continua ) </t>
  </si>
  <si>
    <t>OPERE DA VERNICIATORE</t>
  </si>
  <si>
    <t xml:space="preserve">Controsoffitti </t>
  </si>
  <si>
    <t xml:space="preserve">Pavimenti e rivestimenti </t>
  </si>
  <si>
    <t xml:space="preserve">Opere in pietra naturale </t>
  </si>
  <si>
    <t xml:space="preserve">Impermeabilizzazioni coperture </t>
  </si>
  <si>
    <t>COPERTURA</t>
  </si>
  <si>
    <t xml:space="preserve">Massetti e sottofondi </t>
  </si>
  <si>
    <t>OPERE IN CARTONGESSO</t>
  </si>
  <si>
    <t xml:space="preserve">Intonaci e rasature </t>
  </si>
  <si>
    <t>FACCIATE CONTINUE</t>
  </si>
  <si>
    <t xml:space="preserve">Murature e pareti in cartongesso </t>
  </si>
  <si>
    <t>PENDENZE E IMPERMEABILIZZAZIONI</t>
  </si>
  <si>
    <t xml:space="preserve">Opere in c.a. </t>
  </si>
  <si>
    <t>FINE STRUTTURE</t>
  </si>
  <si>
    <t xml:space="preserve">Impermeabilizzazione strutture interrate </t>
  </si>
  <si>
    <t xml:space="preserve">Scavi </t>
  </si>
  <si>
    <t>ALLESTIMENTO CANTIERE</t>
  </si>
  <si>
    <r>
      <t xml:space="preserve">D18 </t>
    </r>
    <r>
      <rPr>
        <b/>
        <sz val="16"/>
        <color indexed="12"/>
        <rFont val="Arial"/>
        <family val="2"/>
      </rPr>
      <t>Fabbricato uffici a blocchi</t>
    </r>
  </si>
  <si>
    <r>
      <t xml:space="preserve">          Parcheggi</t>
    </r>
    <r>
      <rPr>
        <sz val="10"/>
        <rFont val="Arial"/>
        <family val="2"/>
      </rPr>
      <t xml:space="preserve"> ( 84 posti 1° e 2° interrato)</t>
    </r>
  </si>
  <si>
    <r>
      <t xml:space="preserve">di cui: </t>
    </r>
    <r>
      <rPr>
        <b/>
        <sz val="10"/>
        <rFont val="Arial"/>
        <family val="2"/>
      </rPr>
      <t>Uffici</t>
    </r>
  </si>
  <si>
    <t>Faciate continue e serramenti</t>
  </si>
  <si>
    <t>RIVESTIMENTI FACCIATA</t>
  </si>
  <si>
    <r>
      <t xml:space="preserve">D19 </t>
    </r>
    <r>
      <rPr>
        <b/>
        <sz val="16"/>
        <color indexed="12"/>
        <rFont val="Arial"/>
        <family val="2"/>
      </rPr>
      <t>Fabbricato uffici con piani interrati ad uso parcheggio</t>
    </r>
  </si>
  <si>
    <t>Parametric Costs for Demolition of existing buildings</t>
    <phoneticPr fontId="27" type="noConversion"/>
  </si>
  <si>
    <t>Complete demolition of buildings</t>
    <phoneticPr fontId="27" type="noConversion"/>
  </si>
  <si>
    <t>€/m3</t>
  </si>
  <si>
    <t>With masonry bearing structure</t>
    <phoneticPr fontId="27" type="noConversion"/>
  </si>
  <si>
    <t>With concrete bearing structure</t>
    <phoneticPr fontId="27" type="noConversion"/>
  </si>
  <si>
    <t>With steel bearing structure</t>
    <phoneticPr fontId="27" type="noConversion"/>
  </si>
  <si>
    <t xml:space="preserve">WARNING: Pay attention to the fact that the parametric costs for demolition are 
referred to cubic meters! </t>
    <phoneticPr fontId="27" type="noConversion"/>
  </si>
  <si>
    <t xml:space="preserve">Example:  
Let us assume you have a general 100m2 concrete structure, with only one 3m 
height floor.  
You want to multiply the value for “Complete demolition of buildings with concrete 
bearing structure” by 3 to have the parametric cost of demolition for each m2 of 
construction: 
parametric cost= 13.44€/m3 * 3m3/m2 = 40.32€/m2 
then you can calculate the demolition by multiplying the parametric cost times the 
total area of the building: 
40.32€/m2 * 100m2 = 4032€ </t>
    <phoneticPr fontId="2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</si>
</sst>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_-* #,##0_-;\-* #,##0_-;_-* &quot;-&quot;_-;_-@_-"/>
    <numFmt numFmtId="177" formatCode="_-* #,##0.00_-;\-* #,##0.00_-;_-* &quot;-&quot;??_-;_-@_-"/>
    <numFmt numFmtId="178" formatCode="_-* #,##0.0_-;\-* #,##0.0_-;_-* &quot;-&quot;_-;_-@_-"/>
    <numFmt numFmtId="179" formatCode="_-* #,##0.00_-;\-* #,##0.00_-;_-* &quot;-&quot;_-;_-@_-"/>
    <numFmt numFmtId="180" formatCode="0.0"/>
  </numFmts>
  <fonts count="42" x14ac:knownFonts="1">
    <font>
      <sz val="10"/>
      <name val="Arial"/>
    </font>
    <font>
      <sz val="10"/>
      <name val="Arial"/>
    </font>
    <font>
      <b/>
      <sz val="10"/>
      <name val="Arial"/>
      <family val="2"/>
    </font>
    <font>
      <u/>
      <sz val="10"/>
      <color indexed="12"/>
      <name val="Arial"/>
    </font>
    <font>
      <b/>
      <sz val="10"/>
      <color indexed="18"/>
      <name val="Times New Roman"/>
      <family val="1"/>
    </font>
    <font>
      <b/>
      <sz val="8"/>
      <name val="Arial"/>
      <family val="2"/>
    </font>
    <font>
      <sz val="8"/>
      <color indexed="81"/>
      <name val="Tahoma"/>
    </font>
    <font>
      <sz val="8"/>
      <color indexed="81"/>
      <name val="Tahoma"/>
      <family val="2"/>
    </font>
    <font>
      <sz val="10"/>
      <name val="Arial"/>
      <family val="2"/>
    </font>
    <font>
      <b/>
      <sz val="10"/>
      <color indexed="1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17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48"/>
      <color indexed="12"/>
      <name val="Arial"/>
      <family val="2"/>
    </font>
    <font>
      <b/>
      <sz val="24"/>
      <color indexed="12"/>
      <name val="Arial"/>
      <family val="2"/>
    </font>
    <font>
      <sz val="10"/>
      <color indexed="12"/>
      <name val="Arial"/>
      <family val="2"/>
    </font>
    <font>
      <b/>
      <sz val="18"/>
      <color indexed="12"/>
      <name val="Arial"/>
      <family val="2"/>
    </font>
    <font>
      <sz val="10"/>
      <color indexed="9"/>
      <name val="Arial"/>
      <family val="2"/>
    </font>
    <font>
      <b/>
      <vertAlign val="superscript"/>
      <sz val="9"/>
      <name val="Arial"/>
      <family val="2"/>
    </font>
    <font>
      <b/>
      <sz val="8"/>
      <color indexed="59"/>
      <name val="Arial"/>
      <family val="2"/>
    </font>
    <font>
      <sz val="8"/>
      <color indexed="59"/>
      <name val="Arial"/>
      <family val="2"/>
    </font>
    <font>
      <sz val="9"/>
      <name val="宋体"/>
      <family val="3"/>
      <charset val="134"/>
    </font>
    <font>
      <b/>
      <vertAlign val="superscript"/>
      <sz val="10"/>
      <name val="Arial"/>
      <family val="2"/>
    </font>
    <font>
      <u/>
      <sz val="10"/>
      <color indexed="12"/>
      <name val="Arial"/>
      <family val="2"/>
    </font>
    <font>
      <b/>
      <sz val="16"/>
      <color indexed="12"/>
      <name val="Arial"/>
      <family val="2"/>
    </font>
    <font>
      <sz val="7"/>
      <name val="Arial"/>
      <family val="2"/>
    </font>
    <font>
      <b/>
      <sz val="20"/>
      <color indexed="12"/>
      <name val="Arial"/>
      <family val="2"/>
    </font>
    <font>
      <b/>
      <sz val="8"/>
      <name val="Helvetica"/>
      <family val="2"/>
    </font>
    <font>
      <vertAlign val="subscript"/>
      <sz val="10"/>
      <name val="Arial"/>
      <family val="2"/>
    </font>
    <font>
      <u/>
      <sz val="10"/>
      <name val="Arial"/>
      <family val="2"/>
    </font>
    <font>
      <u/>
      <sz val="10"/>
      <color indexed="18"/>
      <name val="Arial"/>
      <family val="2"/>
    </font>
    <font>
      <sz val="10"/>
      <color indexed="18"/>
      <name val="Times New Roman"/>
      <family val="1"/>
    </font>
    <font>
      <i/>
      <sz val="12"/>
      <name val="Arial"/>
      <family val="2"/>
    </font>
    <font>
      <i/>
      <sz val="10"/>
      <name val="Arial"/>
      <family val="2"/>
    </font>
    <font>
      <b/>
      <sz val="8"/>
      <color indexed="9"/>
      <name val="Arial"/>
      <family val="2"/>
    </font>
    <font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  <bgColor indexed="34"/>
      </patternFill>
    </fill>
    <fill>
      <patternFill patternType="solid">
        <fgColor indexed="12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3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17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177" fontId="8" fillId="0" borderId="0" applyFon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</cellStyleXfs>
  <cellXfs count="468">
    <xf numFmtId="0" fontId="0" fillId="0" borderId="0" xfId="0"/>
    <xf numFmtId="0" fontId="15" fillId="2" borderId="0" xfId="0" applyFont="1" applyFill="1"/>
    <xf numFmtId="0" fontId="0" fillId="2" borderId="0" xfId="0" applyFill="1"/>
    <xf numFmtId="0" fontId="9" fillId="2" borderId="0" xfId="2" applyFont="1" applyFill="1" applyAlignment="1" applyProtection="1"/>
    <xf numFmtId="0" fontId="9" fillId="3" borderId="0" xfId="1" applyFont="1" applyFill="1" applyAlignment="1" applyProtection="1">
      <alignment horizontal="center" vertical="center"/>
    </xf>
    <xf numFmtId="0" fontId="9" fillId="2" borderId="0" xfId="1" applyFont="1" applyFill="1" applyAlignment="1" applyProtection="1">
      <alignment horizontal="center" vertical="center"/>
    </xf>
    <xf numFmtId="0" fontId="9" fillId="2" borderId="0" xfId="2" applyFont="1" applyFill="1" applyAlignment="1" applyProtection="1">
      <alignment horizontal="center" vertical="center"/>
    </xf>
    <xf numFmtId="0" fontId="8" fillId="2" borderId="0" xfId="0" applyFont="1" applyFill="1"/>
    <xf numFmtId="0" fontId="2" fillId="2" borderId="0" xfId="0" applyFont="1" applyFill="1"/>
    <xf numFmtId="0" fontId="8" fillId="2" borderId="0" xfId="0" applyFont="1" applyFill="1" applyAlignment="1">
      <alignment horizontal="center"/>
    </xf>
    <xf numFmtId="4" fontId="10" fillId="2" borderId="0" xfId="4" applyNumberFormat="1" applyFont="1" applyFill="1" applyBorder="1"/>
    <xf numFmtId="10" fontId="11" fillId="2" borderId="0" xfId="4" applyNumberFormat="1" applyFont="1" applyFill="1" applyBorder="1"/>
    <xf numFmtId="10" fontId="10" fillId="2" borderId="0" xfId="0" applyNumberFormat="1" applyFont="1" applyFill="1"/>
    <xf numFmtId="3" fontId="10" fillId="2" borderId="0" xfId="0" applyNumberFormat="1" applyFont="1" applyFill="1"/>
    <xf numFmtId="0" fontId="12" fillId="2" borderId="0" xfId="0" applyFont="1" applyFill="1"/>
    <xf numFmtId="0" fontId="17" fillId="2" borderId="0" xfId="0" applyFont="1" applyFill="1"/>
    <xf numFmtId="0" fontId="16" fillId="2" borderId="0" xfId="0" applyFont="1" applyFill="1"/>
    <xf numFmtId="0" fontId="19" fillId="2" borderId="0" xfId="0" applyFont="1" applyFill="1" applyAlignment="1">
      <alignment vertical="center"/>
    </xf>
    <xf numFmtId="0" fontId="21" fillId="2" borderId="0" xfId="0" applyFont="1" applyFill="1" applyAlignment="1">
      <alignment vertical="center"/>
    </xf>
    <xf numFmtId="0" fontId="22" fillId="2" borderId="0" xfId="0" applyFont="1" applyFill="1" applyAlignment="1">
      <alignment vertical="center"/>
    </xf>
    <xf numFmtId="0" fontId="23" fillId="4" borderId="0" xfId="0" applyFont="1" applyFill="1"/>
    <xf numFmtId="0" fontId="18" fillId="4" borderId="0" xfId="0" applyFont="1" applyFill="1" applyAlignment="1">
      <alignment vertical="center"/>
    </xf>
    <xf numFmtId="0" fontId="17" fillId="4" borderId="0" xfId="0" applyFont="1" applyFill="1"/>
    <xf numFmtId="0" fontId="8" fillId="2" borderId="1" xfId="0" applyFont="1" applyFill="1" applyBorder="1" applyAlignment="1">
      <alignment horizontal="center"/>
    </xf>
    <xf numFmtId="0" fontId="8" fillId="2" borderId="1" xfId="0" applyFont="1" applyFill="1" applyBorder="1"/>
    <xf numFmtId="4" fontId="10" fillId="2" borderId="1" xfId="4" applyNumberFormat="1" applyFont="1" applyFill="1" applyBorder="1"/>
    <xf numFmtId="10" fontId="11" fillId="2" borderId="1" xfId="4" applyNumberFormat="1" applyFont="1" applyFill="1" applyBorder="1"/>
    <xf numFmtId="0" fontId="8" fillId="2" borderId="2" xfId="0" applyFont="1" applyFill="1" applyBorder="1" applyAlignment="1">
      <alignment horizontal="center"/>
    </xf>
    <xf numFmtId="0" fontId="8" fillId="2" borderId="2" xfId="0" applyFont="1" applyFill="1" applyBorder="1"/>
    <xf numFmtId="4" fontId="10" fillId="2" borderId="2" xfId="4" applyNumberFormat="1" applyFont="1" applyFill="1" applyBorder="1"/>
    <xf numFmtId="10" fontId="11" fillId="2" borderId="2" xfId="4" applyNumberFormat="1" applyFont="1" applyFill="1" applyBorder="1"/>
    <xf numFmtId="0" fontId="8" fillId="2" borderId="3" xfId="0" applyFont="1" applyFill="1" applyBorder="1" applyAlignment="1">
      <alignment horizontal="center"/>
    </xf>
    <xf numFmtId="0" fontId="8" fillId="2" borderId="3" xfId="0" applyFont="1" applyFill="1" applyBorder="1"/>
    <xf numFmtId="4" fontId="10" fillId="2" borderId="3" xfId="4" applyNumberFormat="1" applyFont="1" applyFill="1" applyBorder="1"/>
    <xf numFmtId="10" fontId="11" fillId="2" borderId="3" xfId="4" applyNumberFormat="1" applyFont="1" applyFill="1" applyBorder="1"/>
    <xf numFmtId="0" fontId="8" fillId="2" borderId="0" xfId="0" applyFont="1" applyFill="1" applyAlignment="1">
      <alignment vertical="center"/>
    </xf>
    <xf numFmtId="4" fontId="11" fillId="2" borderId="0" xfId="0" applyNumberFormat="1" applyFont="1" applyFill="1" applyAlignment="1">
      <alignment horizontal="center"/>
    </xf>
    <xf numFmtId="3" fontId="11" fillId="2" borderId="4" xfId="0" applyNumberFormat="1" applyFont="1" applyFill="1" applyBorder="1" applyAlignment="1">
      <alignment horizontal="center"/>
    </xf>
    <xf numFmtId="0" fontId="11" fillId="2" borderId="0" xfId="0" applyFont="1" applyFill="1"/>
    <xf numFmtId="3" fontId="11" fillId="2" borderId="0" xfId="0" applyNumberFormat="1" applyFont="1" applyFill="1"/>
    <xf numFmtId="4" fontId="11" fillId="2" borderId="5" xfId="0" applyNumberFormat="1" applyFont="1" applyFill="1" applyBorder="1" applyAlignment="1">
      <alignment horizontal="center"/>
    </xf>
    <xf numFmtId="3" fontId="11" fillId="2" borderId="0" xfId="0" applyNumberFormat="1" applyFont="1" applyFill="1" applyAlignment="1">
      <alignment horizontal="center"/>
    </xf>
    <xf numFmtId="0" fontId="18" fillId="4" borderId="0" xfId="0" applyFont="1" applyFill="1"/>
    <xf numFmtId="0" fontId="25" fillId="2" borderId="6" xfId="0" applyFont="1" applyFill="1" applyBorder="1"/>
    <xf numFmtId="0" fontId="26" fillId="2" borderId="6" xfId="0" applyFont="1" applyFill="1" applyBorder="1"/>
    <xf numFmtId="0" fontId="14" fillId="2" borderId="7" xfId="0" applyFont="1" applyFill="1" applyBorder="1"/>
    <xf numFmtId="0" fontId="13" fillId="2" borderId="7" xfId="0" applyFont="1" applyFill="1" applyBorder="1"/>
    <xf numFmtId="0" fontId="5" fillId="2" borderId="7" xfId="0" applyFont="1" applyFill="1" applyBorder="1" applyAlignment="1">
      <alignment horizontal="center"/>
    </xf>
    <xf numFmtId="0" fontId="25" fillId="2" borderId="8" xfId="0" applyFont="1" applyFill="1" applyBorder="1" applyAlignment="1">
      <alignment horizontal="center"/>
    </xf>
    <xf numFmtId="0" fontId="25" fillId="2" borderId="9" xfId="0" applyFont="1" applyFill="1" applyBorder="1"/>
    <xf numFmtId="0" fontId="26" fillId="2" borderId="9" xfId="0" applyFont="1" applyFill="1" applyBorder="1"/>
    <xf numFmtId="179" fontId="26" fillId="2" borderId="10" xfId="3" applyNumberFormat="1" applyFont="1" applyFill="1" applyBorder="1"/>
    <xf numFmtId="0" fontId="25" fillId="2" borderId="11" xfId="0" applyFont="1" applyFill="1" applyBorder="1" applyAlignment="1">
      <alignment horizontal="center"/>
    </xf>
    <xf numFmtId="179" fontId="26" fillId="2" borderId="12" xfId="0" applyNumberFormat="1" applyFont="1" applyFill="1" applyBorder="1"/>
    <xf numFmtId="0" fontId="25" fillId="2" borderId="13" xfId="0" applyFont="1" applyFill="1" applyBorder="1" applyAlignment="1">
      <alignment horizontal="center"/>
    </xf>
    <xf numFmtId="0" fontId="25" fillId="2" borderId="14" xfId="0" applyFont="1" applyFill="1" applyBorder="1"/>
    <xf numFmtId="0" fontId="26" fillId="2" borderId="14" xfId="0" applyFont="1" applyFill="1" applyBorder="1"/>
    <xf numFmtId="179" fontId="26" fillId="2" borderId="15" xfId="0" applyNumberFormat="1" applyFont="1" applyFill="1" applyBorder="1"/>
    <xf numFmtId="0" fontId="2" fillId="2" borderId="5" xfId="0" applyFont="1" applyFill="1" applyBorder="1" applyAlignment="1">
      <alignment horizontal="center"/>
    </xf>
    <xf numFmtId="0" fontId="10" fillId="2" borderId="5" xfId="0" applyFont="1" applyFill="1" applyBorder="1"/>
    <xf numFmtId="3" fontId="10" fillId="2" borderId="5" xfId="0" applyNumberFormat="1" applyFont="1" applyFill="1" applyBorder="1" applyAlignment="1">
      <alignment horizontal="right"/>
    </xf>
    <xf numFmtId="0" fontId="10" fillId="2" borderId="5" xfId="0" applyFont="1" applyFill="1" applyBorder="1" applyAlignment="1">
      <alignment horizontal="right"/>
    </xf>
    <xf numFmtId="0" fontId="8" fillId="2" borderId="0" xfId="5" applyFill="1"/>
    <xf numFmtId="3" fontId="11" fillId="2" borderId="0" xfId="5" applyNumberFormat="1" applyFont="1" applyFill="1" applyAlignment="1">
      <alignment horizontal="center"/>
    </xf>
    <xf numFmtId="4" fontId="11" fillId="2" borderId="5" xfId="5" applyNumberFormat="1" applyFont="1" applyFill="1" applyBorder="1" applyAlignment="1">
      <alignment horizontal="center"/>
    </xf>
    <xf numFmtId="0" fontId="2" fillId="2" borderId="0" xfId="5" applyFont="1" applyFill="1"/>
    <xf numFmtId="0" fontId="11" fillId="2" borderId="0" xfId="5" applyFont="1" applyFill="1"/>
    <xf numFmtId="3" fontId="11" fillId="2" borderId="0" xfId="5" applyNumberFormat="1" applyFont="1" applyFill="1"/>
    <xf numFmtId="0" fontId="8" fillId="2" borderId="0" xfId="5" applyFill="1" applyAlignment="1">
      <alignment horizontal="left" vertical="center"/>
    </xf>
    <xf numFmtId="3" fontId="11" fillId="2" borderId="4" xfId="5" applyNumberFormat="1" applyFont="1" applyFill="1" applyBorder="1" applyAlignment="1">
      <alignment horizontal="center"/>
    </xf>
    <xf numFmtId="4" fontId="11" fillId="2" borderId="0" xfId="5" applyNumberFormat="1" applyFont="1" applyFill="1" applyAlignment="1">
      <alignment horizontal="center"/>
    </xf>
    <xf numFmtId="0" fontId="17" fillId="2" borderId="0" xfId="5" applyFont="1" applyFill="1"/>
    <xf numFmtId="0" fontId="17" fillId="4" borderId="0" xfId="5" applyFont="1" applyFill="1"/>
    <xf numFmtId="0" fontId="18" fillId="4" borderId="0" xfId="5" applyFont="1" applyFill="1" applyAlignment="1">
      <alignment vertical="center"/>
    </xf>
    <xf numFmtId="10" fontId="10" fillId="2" borderId="0" xfId="5" applyNumberFormat="1" applyFont="1" applyFill="1"/>
    <xf numFmtId="4" fontId="10" fillId="2" borderId="0" xfId="6" applyNumberFormat="1" applyFont="1" applyFill="1" applyBorder="1"/>
    <xf numFmtId="3" fontId="10" fillId="2" borderId="0" xfId="5" applyNumberFormat="1" applyFont="1" applyFill="1"/>
    <xf numFmtId="0" fontId="8" fillId="2" borderId="0" xfId="5" applyFill="1" applyAlignment="1">
      <alignment horizontal="center"/>
    </xf>
    <xf numFmtId="10" fontId="11" fillId="2" borderId="0" xfId="6" applyNumberFormat="1" applyFont="1" applyFill="1" applyBorder="1"/>
    <xf numFmtId="4" fontId="8" fillId="2" borderId="0" xfId="5" applyNumberFormat="1" applyFill="1"/>
    <xf numFmtId="10" fontId="11" fillId="2" borderId="5" xfId="6" applyNumberFormat="1" applyFont="1" applyFill="1" applyBorder="1"/>
    <xf numFmtId="4" fontId="10" fillId="2" borderId="5" xfId="6" applyNumberFormat="1" applyFont="1" applyFill="1" applyBorder="1"/>
    <xf numFmtId="0" fontId="8" fillId="2" borderId="5" xfId="5" applyFill="1" applyBorder="1"/>
    <xf numFmtId="0" fontId="8" fillId="2" borderId="5" xfId="5" applyFill="1" applyBorder="1" applyAlignment="1">
      <alignment horizontal="center"/>
    </xf>
    <xf numFmtId="0" fontId="12" fillId="2" borderId="0" xfId="5" applyFont="1" applyFill="1"/>
    <xf numFmtId="179" fontId="12" fillId="2" borderId="15" xfId="5" applyNumberFormat="1" applyFont="1" applyFill="1" applyBorder="1"/>
    <xf numFmtId="0" fontId="12" fillId="2" borderId="14" xfId="5" applyFont="1" applyFill="1" applyBorder="1"/>
    <xf numFmtId="0" fontId="12" fillId="2" borderId="13" xfId="5" applyFont="1" applyFill="1" applyBorder="1" applyAlignment="1">
      <alignment horizontal="center"/>
    </xf>
    <xf numFmtId="179" fontId="12" fillId="2" borderId="12" xfId="5" applyNumberFormat="1" applyFont="1" applyFill="1" applyBorder="1"/>
    <xf numFmtId="0" fontId="12" fillId="2" borderId="6" xfId="5" applyFont="1" applyFill="1" applyBorder="1"/>
    <xf numFmtId="0" fontId="12" fillId="2" borderId="11" xfId="5" applyFont="1" applyFill="1" applyBorder="1" applyAlignment="1">
      <alignment horizontal="center"/>
    </xf>
    <xf numFmtId="179" fontId="12" fillId="2" borderId="10" xfId="7" applyNumberFormat="1" applyFont="1" applyFill="1" applyBorder="1"/>
    <xf numFmtId="0" fontId="12" fillId="2" borderId="9" xfId="5" applyFont="1" applyFill="1" applyBorder="1"/>
    <xf numFmtId="0" fontId="12" fillId="2" borderId="8" xfId="5" applyFont="1" applyFill="1" applyBorder="1" applyAlignment="1">
      <alignment horizontal="center"/>
    </xf>
    <xf numFmtId="0" fontId="12" fillId="2" borderId="7" xfId="5" applyFont="1" applyFill="1" applyBorder="1" applyAlignment="1">
      <alignment horizontal="center"/>
    </xf>
    <xf numFmtId="0" fontId="12" fillId="2" borderId="7" xfId="5" applyFont="1" applyFill="1" applyBorder="1"/>
    <xf numFmtId="0" fontId="10" fillId="2" borderId="5" xfId="5" applyFont="1" applyFill="1" applyBorder="1" applyAlignment="1">
      <alignment horizontal="right"/>
    </xf>
    <xf numFmtId="3" fontId="10" fillId="2" borderId="5" xfId="5" applyNumberFormat="1" applyFont="1" applyFill="1" applyBorder="1" applyAlignment="1">
      <alignment horizontal="right"/>
    </xf>
    <xf numFmtId="0" fontId="10" fillId="2" borderId="5" xfId="5" applyFont="1" applyFill="1" applyBorder="1"/>
    <xf numFmtId="0" fontId="2" fillId="2" borderId="5" xfId="5" applyFont="1" applyFill="1" applyBorder="1" applyAlignment="1">
      <alignment horizontal="center"/>
    </xf>
    <xf numFmtId="0" fontId="16" fillId="2" borderId="0" xfId="5" applyFont="1" applyFill="1"/>
    <xf numFmtId="0" fontId="23" fillId="4" borderId="0" xfId="5" applyFont="1" applyFill="1"/>
    <xf numFmtId="0" fontId="18" fillId="4" borderId="0" xfId="5" applyFont="1" applyFill="1"/>
    <xf numFmtId="0" fontId="9" fillId="2" borderId="0" xfId="8" applyFont="1" applyFill="1" applyAlignment="1" applyProtection="1">
      <alignment horizontal="center" vertical="center"/>
    </xf>
    <xf numFmtId="0" fontId="9" fillId="3" borderId="0" xfId="8" applyFont="1" applyFill="1" applyAlignment="1" applyProtection="1">
      <alignment horizontal="center" vertical="center"/>
    </xf>
    <xf numFmtId="0" fontId="15" fillId="2" borderId="0" xfId="5" applyFont="1" applyFill="1"/>
    <xf numFmtId="0" fontId="22" fillId="2" borderId="0" xfId="5" applyFont="1" applyFill="1" applyAlignment="1">
      <alignment vertical="center"/>
    </xf>
    <xf numFmtId="0" fontId="21" fillId="2" borderId="0" xfId="5" applyFont="1" applyFill="1" applyAlignment="1">
      <alignment vertical="center"/>
    </xf>
    <xf numFmtId="0" fontId="19" fillId="2" borderId="0" xfId="5" applyFont="1" applyFill="1" applyAlignment="1">
      <alignment vertical="center"/>
    </xf>
    <xf numFmtId="10" fontId="10" fillId="0" borderId="0" xfId="5" applyNumberFormat="1" applyFont="1"/>
    <xf numFmtId="4" fontId="10" fillId="0" borderId="0" xfId="6" applyNumberFormat="1" applyFont="1" applyFill="1" applyBorder="1"/>
    <xf numFmtId="0" fontId="2" fillId="0" borderId="0" xfId="5" applyFont="1"/>
    <xf numFmtId="0" fontId="8" fillId="0" borderId="0" xfId="5" applyAlignment="1">
      <alignment horizontal="center"/>
    </xf>
    <xf numFmtId="10" fontId="11" fillId="0" borderId="0" xfId="6" applyNumberFormat="1" applyFont="1" applyFill="1" applyBorder="1"/>
    <xf numFmtId="0" fontId="8" fillId="0" borderId="0" xfId="5"/>
    <xf numFmtId="10" fontId="11" fillId="0" borderId="5" xfId="6" applyNumberFormat="1" applyFont="1" applyFill="1" applyBorder="1"/>
    <xf numFmtId="4" fontId="10" fillId="0" borderId="5" xfId="6" applyNumberFormat="1" applyFont="1" applyFill="1" applyBorder="1"/>
    <xf numFmtId="0" fontId="8" fillId="0" borderId="5" xfId="5" applyBorder="1" applyAlignment="1">
      <alignment wrapText="1"/>
    </xf>
    <xf numFmtId="0" fontId="8" fillId="0" borderId="5" xfId="5" applyBorder="1" applyAlignment="1">
      <alignment horizontal="center"/>
    </xf>
    <xf numFmtId="0" fontId="8" fillId="0" borderId="0" xfId="5" applyAlignment="1">
      <alignment wrapText="1"/>
    </xf>
    <xf numFmtId="2" fontId="12" fillId="2" borderId="15" xfId="5" applyNumberFormat="1" applyFont="1" applyFill="1" applyBorder="1" applyAlignment="1">
      <alignment horizontal="center"/>
    </xf>
    <xf numFmtId="2" fontId="12" fillId="2" borderId="14" xfId="5" applyNumberFormat="1" applyFont="1" applyFill="1" applyBorder="1"/>
    <xf numFmtId="0" fontId="26" fillId="2" borderId="14" xfId="5" applyFont="1" applyFill="1" applyBorder="1"/>
    <xf numFmtId="0" fontId="26" fillId="2" borderId="13" xfId="5" applyFont="1" applyFill="1" applyBorder="1" applyAlignment="1">
      <alignment horizontal="center"/>
    </xf>
    <xf numFmtId="179" fontId="26" fillId="2" borderId="12" xfId="5" applyNumberFormat="1" applyFont="1" applyFill="1" applyBorder="1"/>
    <xf numFmtId="2" fontId="26" fillId="2" borderId="6" xfId="5" applyNumberFormat="1" applyFont="1" applyFill="1" applyBorder="1"/>
    <xf numFmtId="0" fontId="26" fillId="2" borderId="6" xfId="5" applyFont="1" applyFill="1" applyBorder="1"/>
    <xf numFmtId="0" fontId="26" fillId="2" borderId="11" xfId="5" applyFont="1" applyFill="1" applyBorder="1" applyAlignment="1">
      <alignment horizontal="center"/>
    </xf>
    <xf numFmtId="179" fontId="26" fillId="2" borderId="16" xfId="7" applyNumberFormat="1" applyFont="1" applyFill="1" applyBorder="1"/>
    <xf numFmtId="2" fontId="26" fillId="2" borderId="17" xfId="5" applyNumberFormat="1" applyFont="1" applyFill="1" applyBorder="1"/>
    <xf numFmtId="0" fontId="26" fillId="2" borderId="17" xfId="5" applyFont="1" applyFill="1" applyBorder="1"/>
    <xf numFmtId="0" fontId="26" fillId="2" borderId="18" xfId="5" applyFont="1" applyFill="1" applyBorder="1" applyAlignment="1">
      <alignment horizontal="center"/>
    </xf>
    <xf numFmtId="0" fontId="16" fillId="2" borderId="19" xfId="5" applyFont="1" applyFill="1" applyBorder="1"/>
    <xf numFmtId="0" fontId="17" fillId="2" borderId="20" xfId="5" applyFont="1" applyFill="1" applyBorder="1"/>
    <xf numFmtId="0" fontId="10" fillId="0" borderId="5" xfId="5" applyFont="1" applyBorder="1" applyAlignment="1">
      <alignment horizontal="right"/>
    </xf>
    <xf numFmtId="3" fontId="10" fillId="0" borderId="5" xfId="5" applyNumberFormat="1" applyFont="1" applyBorder="1" applyAlignment="1">
      <alignment horizontal="right"/>
    </xf>
    <xf numFmtId="0" fontId="2" fillId="0" borderId="5" xfId="5" applyFont="1" applyBorder="1" applyAlignment="1">
      <alignment wrapText="1"/>
    </xf>
    <xf numFmtId="0" fontId="2" fillId="0" borderId="5" xfId="5" applyFont="1" applyBorder="1" applyAlignment="1">
      <alignment horizontal="center"/>
    </xf>
    <xf numFmtId="0" fontId="5" fillId="2" borderId="0" xfId="5" applyFont="1" applyFill="1"/>
    <xf numFmtId="4" fontId="2" fillId="2" borderId="0" xfId="5" applyNumberFormat="1" applyFont="1" applyFill="1" applyAlignment="1">
      <alignment horizontal="right" vertical="center"/>
    </xf>
    <xf numFmtId="3" fontId="8" fillId="2" borderId="0" xfId="5" applyNumberFormat="1" applyFill="1" applyAlignment="1">
      <alignment horizontal="center"/>
    </xf>
    <xf numFmtId="4" fontId="8" fillId="2" borderId="5" xfId="5" applyNumberFormat="1" applyFill="1" applyBorder="1" applyAlignment="1">
      <alignment horizontal="center"/>
    </xf>
    <xf numFmtId="0" fontId="2" fillId="2" borderId="0" xfId="5" applyFont="1" applyFill="1" applyAlignment="1">
      <alignment horizontal="right"/>
    </xf>
    <xf numFmtId="3" fontId="8" fillId="2" borderId="0" xfId="5" applyNumberFormat="1" applyFill="1"/>
    <xf numFmtId="4" fontId="2" fillId="2" borderId="0" xfId="5" applyNumberFormat="1" applyFont="1" applyFill="1"/>
    <xf numFmtId="3" fontId="2" fillId="2" borderId="0" xfId="5" applyNumberFormat="1" applyFont="1" applyFill="1"/>
    <xf numFmtId="10" fontId="2" fillId="2" borderId="0" xfId="5" applyNumberFormat="1" applyFont="1" applyFill="1"/>
    <xf numFmtId="4" fontId="11" fillId="2" borderId="0" xfId="6" applyNumberFormat="1" applyFont="1" applyFill="1" applyBorder="1"/>
    <xf numFmtId="0" fontId="8" fillId="2" borderId="0" xfId="5" applyFill="1" applyAlignment="1">
      <alignment wrapText="1"/>
    </xf>
    <xf numFmtId="179" fontId="12" fillId="2" borderId="15" xfId="7" applyNumberFormat="1" applyFont="1" applyFill="1" applyBorder="1"/>
    <xf numFmtId="49" fontId="12" fillId="2" borderId="14" xfId="5" applyNumberFormat="1" applyFont="1" applyFill="1" applyBorder="1" applyAlignment="1">
      <alignment wrapText="1"/>
    </xf>
    <xf numFmtId="4" fontId="11" fillId="2" borderId="5" xfId="6" applyNumberFormat="1" applyFont="1" applyFill="1" applyBorder="1"/>
    <xf numFmtId="0" fontId="8" fillId="2" borderId="5" xfId="5" applyFill="1" applyBorder="1" applyAlignment="1">
      <alignment wrapText="1"/>
    </xf>
    <xf numFmtId="179" fontId="12" fillId="2" borderId="12" xfId="7" applyNumberFormat="1" applyFont="1" applyFill="1" applyBorder="1"/>
    <xf numFmtId="49" fontId="12" fillId="2" borderId="6" xfId="5" applyNumberFormat="1" applyFont="1" applyFill="1" applyBorder="1" applyAlignment="1">
      <alignment wrapText="1"/>
    </xf>
    <xf numFmtId="179" fontId="12" fillId="2" borderId="16" xfId="7" applyNumberFormat="1" applyFont="1" applyFill="1" applyBorder="1"/>
    <xf numFmtId="0" fontId="12" fillId="2" borderId="17" xfId="5" applyFont="1" applyFill="1" applyBorder="1"/>
    <xf numFmtId="49" fontId="12" fillId="2" borderId="17" xfId="5" applyNumberFormat="1" applyFont="1" applyFill="1" applyBorder="1" applyAlignment="1">
      <alignment wrapText="1"/>
    </xf>
    <xf numFmtId="0" fontId="12" fillId="2" borderId="18" xfId="5" applyFont="1" applyFill="1" applyBorder="1" applyAlignment="1">
      <alignment horizontal="center"/>
    </xf>
    <xf numFmtId="0" fontId="5" fillId="2" borderId="7" xfId="5" applyFont="1" applyFill="1" applyBorder="1" applyAlignment="1">
      <alignment horizontal="center"/>
    </xf>
    <xf numFmtId="0" fontId="12" fillId="2" borderId="21" xfId="5" applyFont="1" applyFill="1" applyBorder="1"/>
    <xf numFmtId="0" fontId="12" fillId="2" borderId="22" xfId="5" applyFont="1" applyFill="1" applyBorder="1"/>
    <xf numFmtId="0" fontId="2" fillId="2" borderId="5" xfId="5" applyFont="1" applyFill="1" applyBorder="1" applyAlignment="1">
      <alignment wrapText="1"/>
    </xf>
    <xf numFmtId="10" fontId="12" fillId="2" borderId="0" xfId="6" applyNumberFormat="1" applyFont="1" applyFill="1" applyBorder="1"/>
    <xf numFmtId="4" fontId="5" fillId="2" borderId="0" xfId="6" applyNumberFormat="1" applyFont="1" applyFill="1" applyBorder="1"/>
    <xf numFmtId="10" fontId="5" fillId="2" borderId="0" xfId="5" applyNumberFormat="1" applyFont="1" applyFill="1"/>
    <xf numFmtId="4" fontId="5" fillId="2" borderId="0" xfId="5" applyNumberFormat="1" applyFont="1" applyFill="1"/>
    <xf numFmtId="0" fontId="12" fillId="2" borderId="0" xfId="5" applyFont="1" applyFill="1" applyAlignment="1">
      <alignment wrapText="1"/>
    </xf>
    <xf numFmtId="179" fontId="26" fillId="2" borderId="15" xfId="7" applyNumberFormat="1" applyFont="1" applyFill="1" applyBorder="1"/>
    <xf numFmtId="179" fontId="26" fillId="2" borderId="14" xfId="5" applyNumberFormat="1" applyFont="1" applyFill="1" applyBorder="1"/>
    <xf numFmtId="9" fontId="5" fillId="2" borderId="0" xfId="5" applyNumberFormat="1" applyFont="1" applyFill="1"/>
    <xf numFmtId="179" fontId="26" fillId="2" borderId="12" xfId="7" applyNumberFormat="1" applyFont="1" applyFill="1" applyBorder="1"/>
    <xf numFmtId="179" fontId="26" fillId="2" borderId="6" xfId="5" applyNumberFormat="1" applyFont="1" applyFill="1" applyBorder="1"/>
    <xf numFmtId="10" fontId="12" fillId="0" borderId="3" xfId="5" applyNumberFormat="1" applyFont="1" applyBorder="1" applyAlignment="1">
      <alignment horizontal="right"/>
    </xf>
    <xf numFmtId="4" fontId="12" fillId="0" borderId="3" xfId="5" applyNumberFormat="1" applyFont="1" applyBorder="1" applyAlignment="1">
      <alignment horizontal="right"/>
    </xf>
    <xf numFmtId="0" fontId="12" fillId="0" borderId="3" xfId="5" applyFont="1" applyBorder="1"/>
    <xf numFmtId="0" fontId="12" fillId="2" borderId="3" xfId="5" applyFont="1" applyFill="1" applyBorder="1" applyAlignment="1">
      <alignment horizontal="center"/>
    </xf>
    <xf numFmtId="10" fontId="12" fillId="0" borderId="2" xfId="5" applyNumberFormat="1" applyFont="1" applyBorder="1" applyAlignment="1">
      <alignment horizontal="right"/>
    </xf>
    <xf numFmtId="4" fontId="12" fillId="0" borderId="2" xfId="5" applyNumberFormat="1" applyFont="1" applyBorder="1" applyAlignment="1">
      <alignment horizontal="right"/>
    </xf>
    <xf numFmtId="0" fontId="12" fillId="0" borderId="2" xfId="5" applyFont="1" applyBorder="1"/>
    <xf numFmtId="0" fontId="12" fillId="2" borderId="2" xfId="5" applyFont="1" applyFill="1" applyBorder="1" applyAlignment="1">
      <alignment horizontal="center"/>
    </xf>
    <xf numFmtId="179" fontId="26" fillId="2" borderId="10" xfId="7" applyNumberFormat="1" applyFont="1" applyFill="1" applyBorder="1"/>
    <xf numFmtId="0" fontId="26" fillId="2" borderId="9" xfId="5" applyFont="1" applyFill="1" applyBorder="1"/>
    <xf numFmtId="49" fontId="12" fillId="2" borderId="9" xfId="5" applyNumberFormat="1" applyFont="1" applyFill="1" applyBorder="1" applyAlignment="1">
      <alignment wrapText="1"/>
    </xf>
    <xf numFmtId="0" fontId="26" fillId="2" borderId="8" xfId="5" applyFont="1" applyFill="1" applyBorder="1" applyAlignment="1">
      <alignment horizontal="center"/>
    </xf>
    <xf numFmtId="10" fontId="12" fillId="0" borderId="23" xfId="5" applyNumberFormat="1" applyFont="1" applyBorder="1" applyAlignment="1">
      <alignment horizontal="right"/>
    </xf>
    <xf numFmtId="4" fontId="12" fillId="0" borderId="23" xfId="5" applyNumberFormat="1" applyFont="1" applyBorder="1" applyAlignment="1">
      <alignment horizontal="right"/>
    </xf>
    <xf numFmtId="0" fontId="12" fillId="0" borderId="23" xfId="5" applyFont="1" applyBorder="1"/>
    <xf numFmtId="0" fontId="12" fillId="2" borderId="23" xfId="5" applyFont="1" applyFill="1" applyBorder="1" applyAlignment="1">
      <alignment horizontal="center"/>
    </xf>
    <xf numFmtId="0" fontId="5" fillId="2" borderId="5" xfId="5" applyFont="1" applyFill="1" applyBorder="1" applyAlignment="1">
      <alignment horizontal="right"/>
    </xf>
    <xf numFmtId="3" fontId="5" fillId="2" borderId="5" xfId="5" applyNumberFormat="1" applyFont="1" applyFill="1" applyBorder="1" applyAlignment="1">
      <alignment horizontal="right"/>
    </xf>
    <xf numFmtId="0" fontId="5" fillId="2" borderId="5" xfId="5" applyFont="1" applyFill="1" applyBorder="1" applyAlignment="1">
      <alignment wrapText="1"/>
    </xf>
    <xf numFmtId="0" fontId="5" fillId="2" borderId="5" xfId="5" applyFont="1" applyFill="1" applyBorder="1" applyAlignment="1">
      <alignment horizontal="center"/>
    </xf>
    <xf numFmtId="0" fontId="10" fillId="2" borderId="0" xfId="5" applyFont="1" applyFill="1" applyAlignment="1">
      <alignment horizontal="right" vertical="center"/>
    </xf>
    <xf numFmtId="4" fontId="10" fillId="2" borderId="0" xfId="5" applyNumberFormat="1" applyFont="1" applyFill="1"/>
    <xf numFmtId="10" fontId="8" fillId="0" borderId="5" xfId="6" applyNumberFormat="1" applyFont="1" applyBorder="1"/>
    <xf numFmtId="177" fontId="8" fillId="0" borderId="3" xfId="9" applyFont="1" applyBorder="1"/>
    <xf numFmtId="0" fontId="8" fillId="0" borderId="5" xfId="5" applyBorder="1" applyAlignment="1">
      <alignment vertical="top" wrapText="1"/>
    </xf>
    <xf numFmtId="10" fontId="8" fillId="0" borderId="1" xfId="6" applyNumberFormat="1" applyFont="1" applyBorder="1"/>
    <xf numFmtId="177" fontId="8" fillId="0" borderId="1" xfId="9" applyFont="1" applyBorder="1"/>
    <xf numFmtId="0" fontId="8" fillId="0" borderId="0" xfId="5" applyAlignment="1">
      <alignment vertical="top" wrapText="1"/>
    </xf>
    <xf numFmtId="1" fontId="12" fillId="2" borderId="15" xfId="5" applyNumberFormat="1" applyFont="1" applyFill="1" applyBorder="1" applyAlignment="1">
      <alignment vertical="top"/>
    </xf>
    <xf numFmtId="0" fontId="12" fillId="2" borderId="14" xfId="5" applyFont="1" applyFill="1" applyBorder="1" applyAlignment="1">
      <alignment vertical="top"/>
    </xf>
    <xf numFmtId="0" fontId="12" fillId="2" borderId="14" xfId="5" applyFont="1" applyFill="1" applyBorder="1" applyAlignment="1">
      <alignment vertical="top" wrapText="1"/>
    </xf>
    <xf numFmtId="0" fontId="12" fillId="2" borderId="13" xfId="5" applyFont="1" applyFill="1" applyBorder="1" applyAlignment="1">
      <alignment horizontal="center" vertical="top"/>
    </xf>
    <xf numFmtId="1" fontId="12" fillId="2" borderId="12" xfId="5" applyNumberFormat="1" applyFont="1" applyFill="1" applyBorder="1" applyAlignment="1">
      <alignment vertical="top"/>
    </xf>
    <xf numFmtId="0" fontId="12" fillId="2" borderId="6" xfId="5" applyFont="1" applyFill="1" applyBorder="1" applyAlignment="1">
      <alignment vertical="top"/>
    </xf>
    <xf numFmtId="0" fontId="12" fillId="2" borderId="6" xfId="5" applyFont="1" applyFill="1" applyBorder="1" applyAlignment="1">
      <alignment vertical="top" wrapText="1"/>
    </xf>
    <xf numFmtId="0" fontId="12" fillId="2" borderId="11" xfId="5" applyFont="1" applyFill="1" applyBorder="1" applyAlignment="1">
      <alignment horizontal="center" vertical="top"/>
    </xf>
    <xf numFmtId="1" fontId="12" fillId="2" borderId="16" xfId="7" applyNumberFormat="1" applyFont="1" applyFill="1" applyBorder="1" applyAlignment="1">
      <alignment vertical="top"/>
    </xf>
    <xf numFmtId="0" fontId="12" fillId="2" borderId="17" xfId="5" applyFont="1" applyFill="1" applyBorder="1" applyAlignment="1">
      <alignment vertical="top"/>
    </xf>
    <xf numFmtId="0" fontId="12" fillId="2" borderId="17" xfId="5" applyFont="1" applyFill="1" applyBorder="1" applyAlignment="1">
      <alignment vertical="top" wrapText="1"/>
    </xf>
    <xf numFmtId="0" fontId="12" fillId="2" borderId="18" xfId="5" applyFont="1" applyFill="1" applyBorder="1" applyAlignment="1">
      <alignment horizontal="center" vertical="top"/>
    </xf>
    <xf numFmtId="0" fontId="5" fillId="2" borderId="21" xfId="5" applyFont="1" applyFill="1" applyBorder="1" applyAlignment="1">
      <alignment horizontal="center"/>
    </xf>
    <xf numFmtId="0" fontId="5" fillId="2" borderId="24" xfId="5" applyFont="1" applyFill="1" applyBorder="1" applyAlignment="1">
      <alignment horizontal="center"/>
    </xf>
    <xf numFmtId="0" fontId="12" fillId="2" borderId="24" xfId="5" applyFont="1" applyFill="1" applyBorder="1"/>
    <xf numFmtId="0" fontId="10" fillId="2" borderId="0" xfId="5" applyFont="1" applyFill="1" applyAlignment="1">
      <alignment horizontal="right"/>
    </xf>
    <xf numFmtId="9" fontId="10" fillId="2" borderId="0" xfId="6" applyFont="1" applyFill="1"/>
    <xf numFmtId="10" fontId="10" fillId="2" borderId="0" xfId="6" applyNumberFormat="1" applyFont="1" applyFill="1" applyBorder="1"/>
    <xf numFmtId="10" fontId="11" fillId="2" borderId="3" xfId="6" applyNumberFormat="1" applyFont="1" applyFill="1" applyBorder="1"/>
    <xf numFmtId="4" fontId="10" fillId="2" borderId="3" xfId="6" applyNumberFormat="1" applyFont="1" applyFill="1" applyBorder="1"/>
    <xf numFmtId="0" fontId="8" fillId="2" borderId="3" xfId="5" applyFill="1" applyBorder="1" applyAlignment="1">
      <alignment wrapText="1"/>
    </xf>
    <xf numFmtId="0" fontId="8" fillId="2" borderId="3" xfId="5" applyFill="1" applyBorder="1" applyAlignment="1">
      <alignment horizontal="center"/>
    </xf>
    <xf numFmtId="10" fontId="11" fillId="2" borderId="2" xfId="6" applyNumberFormat="1" applyFont="1" applyFill="1" applyBorder="1"/>
    <xf numFmtId="4" fontId="10" fillId="2" borderId="2" xfId="6" applyNumberFormat="1" applyFont="1" applyFill="1" applyBorder="1"/>
    <xf numFmtId="0" fontId="8" fillId="2" borderId="2" xfId="5" applyFill="1" applyBorder="1" applyAlignment="1">
      <alignment wrapText="1"/>
    </xf>
    <xf numFmtId="0" fontId="8" fillId="2" borderId="2" xfId="5" applyFill="1" applyBorder="1" applyAlignment="1">
      <alignment horizontal="center"/>
    </xf>
    <xf numFmtId="179" fontId="26" fillId="2" borderId="15" xfId="5" applyNumberFormat="1" applyFont="1" applyFill="1" applyBorder="1"/>
    <xf numFmtId="10" fontId="11" fillId="2" borderId="1" xfId="6" applyNumberFormat="1" applyFont="1" applyFill="1" applyBorder="1"/>
    <xf numFmtId="4" fontId="10" fillId="2" borderId="1" xfId="6" applyNumberFormat="1" applyFont="1" applyFill="1" applyBorder="1"/>
    <xf numFmtId="0" fontId="8" fillId="2" borderId="1" xfId="5" applyFill="1" applyBorder="1" applyAlignment="1">
      <alignment wrapText="1"/>
    </xf>
    <xf numFmtId="0" fontId="8" fillId="2" borderId="1" xfId="5" applyFill="1" applyBorder="1" applyAlignment="1">
      <alignment horizontal="center"/>
    </xf>
    <xf numFmtId="0" fontId="5" fillId="2" borderId="24" xfId="5" applyFont="1" applyFill="1" applyBorder="1"/>
    <xf numFmtId="0" fontId="5" fillId="2" borderId="22" xfId="5" applyFont="1" applyFill="1" applyBorder="1"/>
    <xf numFmtId="0" fontId="12" fillId="2" borderId="14" xfId="5" applyFont="1" applyFill="1" applyBorder="1" applyAlignment="1">
      <alignment wrapText="1"/>
    </xf>
    <xf numFmtId="0" fontId="12" fillId="2" borderId="6" xfId="5" applyFont="1" applyFill="1" applyBorder="1" applyAlignment="1">
      <alignment wrapText="1"/>
    </xf>
    <xf numFmtId="0" fontId="12" fillId="2" borderId="17" xfId="5" applyFont="1" applyFill="1" applyBorder="1" applyAlignment="1">
      <alignment wrapText="1"/>
    </xf>
    <xf numFmtId="10" fontId="11" fillId="2" borderId="23" xfId="6" applyNumberFormat="1" applyFont="1" applyFill="1" applyBorder="1"/>
    <xf numFmtId="4" fontId="10" fillId="2" borderId="23" xfId="6" applyNumberFormat="1" applyFont="1" applyFill="1" applyBorder="1"/>
    <xf numFmtId="0" fontId="8" fillId="2" borderId="23" xfId="5" applyFill="1" applyBorder="1" applyAlignment="1">
      <alignment wrapText="1"/>
    </xf>
    <xf numFmtId="0" fontId="8" fillId="2" borderId="23" xfId="5" applyFill="1" applyBorder="1" applyAlignment="1">
      <alignment horizontal="center"/>
    </xf>
    <xf numFmtId="3" fontId="10" fillId="2" borderId="0" xfId="5" applyNumberFormat="1" applyFont="1" applyFill="1" applyAlignment="1">
      <alignment horizontal="right"/>
    </xf>
    <xf numFmtId="0" fontId="2" fillId="2" borderId="0" xfId="5" applyFont="1" applyFill="1" applyAlignment="1">
      <alignment wrapText="1"/>
    </xf>
    <xf numFmtId="0" fontId="2" fillId="2" borderId="0" xfId="5" applyFont="1" applyFill="1" applyAlignment="1">
      <alignment horizontal="center"/>
    </xf>
    <xf numFmtId="179" fontId="8" fillId="2" borderId="0" xfId="7" applyNumberFormat="1" applyFont="1" applyFill="1" applyBorder="1"/>
    <xf numFmtId="179" fontId="8" fillId="2" borderId="0" xfId="5" applyNumberFormat="1" applyFill="1"/>
    <xf numFmtId="0" fontId="33" fillId="0" borderId="0" xfId="5" applyFont="1" applyAlignment="1">
      <alignment horizontal="justify"/>
    </xf>
    <xf numFmtId="9" fontId="2" fillId="2" borderId="25" xfId="5" applyNumberFormat="1" applyFont="1" applyFill="1" applyBorder="1"/>
    <xf numFmtId="4" fontId="2" fillId="2" borderId="25" xfId="5" applyNumberFormat="1" applyFont="1" applyFill="1" applyBorder="1"/>
    <xf numFmtId="0" fontId="2" fillId="2" borderId="25" xfId="5" applyFont="1" applyFill="1" applyBorder="1"/>
    <xf numFmtId="179" fontId="12" fillId="2" borderId="14" xfId="5" applyNumberFormat="1" applyFont="1" applyFill="1" applyBorder="1"/>
    <xf numFmtId="0" fontId="12" fillId="0" borderId="14" xfId="5" applyFont="1" applyBorder="1"/>
    <xf numFmtId="10" fontId="8" fillId="0" borderId="2" xfId="5" applyNumberFormat="1" applyBorder="1"/>
    <xf numFmtId="4" fontId="8" fillId="0" borderId="2" xfId="5" applyNumberFormat="1" applyBorder="1"/>
    <xf numFmtId="0" fontId="8" fillId="0" borderId="2" xfId="5" applyBorder="1"/>
    <xf numFmtId="179" fontId="12" fillId="2" borderId="6" xfId="5" applyNumberFormat="1" applyFont="1" applyFill="1" applyBorder="1"/>
    <xf numFmtId="0" fontId="12" fillId="0" borderId="6" xfId="5" applyFont="1" applyBorder="1" applyAlignment="1">
      <alignment horizontal="justify"/>
    </xf>
    <xf numFmtId="10" fontId="8" fillId="0" borderId="2" xfId="5" applyNumberFormat="1" applyBorder="1" applyAlignment="1">
      <alignment horizontal="right"/>
    </xf>
    <xf numFmtId="0" fontId="8" fillId="0" borderId="2" xfId="5" applyBorder="1" applyAlignment="1">
      <alignment horizontal="right"/>
    </xf>
    <xf numFmtId="0" fontId="12" fillId="0" borderId="9" xfId="5" applyFont="1" applyBorder="1" applyAlignment="1">
      <alignment horizontal="justify"/>
    </xf>
    <xf numFmtId="10" fontId="8" fillId="0" borderId="23" xfId="5" applyNumberFormat="1" applyBorder="1"/>
    <xf numFmtId="4" fontId="8" fillId="0" borderId="23" xfId="5" applyNumberFormat="1" applyBorder="1"/>
    <xf numFmtId="0" fontId="8" fillId="0" borderId="23" xfId="5" applyBorder="1"/>
    <xf numFmtId="0" fontId="5" fillId="2" borderId="26" xfId="5" applyFont="1" applyFill="1" applyBorder="1"/>
    <xf numFmtId="0" fontId="12" fillId="2" borderId="20" xfId="5" applyFont="1" applyFill="1" applyBorder="1"/>
    <xf numFmtId="10" fontId="8" fillId="0" borderId="3" xfId="6" applyNumberFormat="1" applyFont="1" applyBorder="1"/>
    <xf numFmtId="0" fontId="8" fillId="2" borderId="3" xfId="5" applyFill="1" applyBorder="1"/>
    <xf numFmtId="0" fontId="12" fillId="2" borderId="27" xfId="5" applyFont="1" applyFill="1" applyBorder="1" applyAlignment="1">
      <alignment vertical="top" wrapText="1"/>
    </xf>
    <xf numFmtId="10" fontId="8" fillId="0" borderId="2" xfId="6" applyNumberFormat="1" applyFont="1" applyBorder="1"/>
    <xf numFmtId="177" fontId="8" fillId="0" borderId="2" xfId="9" applyFont="1" applyBorder="1"/>
    <xf numFmtId="0" fontId="8" fillId="0" borderId="2" xfId="5" applyBorder="1" applyAlignment="1">
      <alignment vertical="top" wrapText="1"/>
    </xf>
    <xf numFmtId="0" fontId="8" fillId="0" borderId="2" xfId="5" applyBorder="1" applyAlignment="1">
      <alignment wrapText="1"/>
    </xf>
    <xf numFmtId="10" fontId="8" fillId="0" borderId="23" xfId="6" applyNumberFormat="1" applyFont="1" applyBorder="1"/>
    <xf numFmtId="177" fontId="8" fillId="0" borderId="23" xfId="9" applyFont="1" applyBorder="1"/>
    <xf numFmtId="0" fontId="8" fillId="0" borderId="23" xfId="5" applyBorder="1" applyAlignment="1">
      <alignment vertical="top" wrapText="1"/>
    </xf>
    <xf numFmtId="0" fontId="5" fillId="2" borderId="0" xfId="5" applyFont="1" applyFill="1" applyAlignment="1">
      <alignment wrapText="1"/>
    </xf>
    <xf numFmtId="178" fontId="26" fillId="2" borderId="15" xfId="5" applyNumberFormat="1" applyFont="1" applyFill="1" applyBorder="1"/>
    <xf numFmtId="180" fontId="26" fillId="2" borderId="14" xfId="5" applyNumberFormat="1" applyFont="1" applyFill="1" applyBorder="1"/>
    <xf numFmtId="0" fontId="26" fillId="2" borderId="14" xfId="5" applyFont="1" applyFill="1" applyBorder="1" applyAlignment="1">
      <alignment wrapText="1"/>
    </xf>
    <xf numFmtId="178" fontId="26" fillId="2" borderId="12" xfId="5" applyNumberFormat="1" applyFont="1" applyFill="1" applyBorder="1"/>
    <xf numFmtId="180" fontId="26" fillId="2" borderId="6" xfId="5" applyNumberFormat="1" applyFont="1" applyFill="1" applyBorder="1"/>
    <xf numFmtId="0" fontId="26" fillId="2" borderId="6" xfId="5" applyFont="1" applyFill="1" applyBorder="1" applyAlignment="1">
      <alignment wrapText="1"/>
    </xf>
    <xf numFmtId="0" fontId="8" fillId="2" borderId="2" xfId="5" applyFill="1" applyBorder="1"/>
    <xf numFmtId="178" fontId="26" fillId="2" borderId="10" xfId="7" applyNumberFormat="1" applyFont="1" applyFill="1" applyBorder="1"/>
    <xf numFmtId="180" fontId="26" fillId="2" borderId="9" xfId="5" applyNumberFormat="1" applyFont="1" applyFill="1" applyBorder="1"/>
    <xf numFmtId="0" fontId="26" fillId="2" borderId="9" xfId="5" applyFont="1" applyFill="1" applyBorder="1" applyAlignment="1">
      <alignment wrapText="1"/>
    </xf>
    <xf numFmtId="0" fontId="8" fillId="2" borderId="23" xfId="5" applyFill="1" applyBorder="1"/>
    <xf numFmtId="0" fontId="13" fillId="2" borderId="0" xfId="5" applyFont="1" applyFill="1" applyAlignment="1">
      <alignment wrapText="1"/>
    </xf>
    <xf numFmtId="0" fontId="25" fillId="2" borderId="14" xfId="5" applyFont="1" applyFill="1" applyBorder="1" applyAlignment="1">
      <alignment wrapText="1"/>
    </xf>
    <xf numFmtId="0" fontId="25" fillId="2" borderId="13" xfId="5" applyFont="1" applyFill="1" applyBorder="1" applyAlignment="1">
      <alignment horizontal="center"/>
    </xf>
    <xf numFmtId="0" fontId="25" fillId="2" borderId="6" xfId="5" applyFont="1" applyFill="1" applyBorder="1" applyAlignment="1">
      <alignment wrapText="1"/>
    </xf>
    <xf numFmtId="0" fontId="25" fillId="2" borderId="11" xfId="5" applyFont="1" applyFill="1" applyBorder="1" applyAlignment="1">
      <alignment horizontal="center"/>
    </xf>
    <xf numFmtId="0" fontId="25" fillId="2" borderId="9" xfId="5" applyFont="1" applyFill="1" applyBorder="1" applyAlignment="1">
      <alignment wrapText="1"/>
    </xf>
    <xf numFmtId="0" fontId="25" fillId="2" borderId="8" xfId="5" applyFont="1" applyFill="1" applyBorder="1" applyAlignment="1">
      <alignment horizontal="center"/>
    </xf>
    <xf numFmtId="178" fontId="26" fillId="2" borderId="15" xfId="7" applyNumberFormat="1" applyFont="1" applyFill="1" applyBorder="1"/>
    <xf numFmtId="178" fontId="26" fillId="2" borderId="12" xfId="7" applyNumberFormat="1" applyFont="1" applyFill="1" applyBorder="1"/>
    <xf numFmtId="0" fontId="35" fillId="2" borderId="0" xfId="5" applyFont="1" applyFill="1"/>
    <xf numFmtId="0" fontId="9" fillId="2" borderId="0" xfId="10" applyFont="1" applyFill="1" applyAlignment="1" applyProtection="1">
      <alignment horizontal="center" vertical="center"/>
    </xf>
    <xf numFmtId="0" fontId="9" fillId="3" borderId="0" xfId="10" applyFont="1" applyFill="1" applyAlignment="1" applyProtection="1">
      <alignment horizontal="center" vertical="center"/>
    </xf>
    <xf numFmtId="0" fontId="2" fillId="2" borderId="0" xfId="5" applyFont="1" applyFill="1" applyAlignment="1">
      <alignment vertical="center" wrapText="1"/>
    </xf>
    <xf numFmtId="0" fontId="11" fillId="2" borderId="0" xfId="5" applyFont="1" applyFill="1" applyAlignment="1">
      <alignment vertical="center"/>
    </xf>
    <xf numFmtId="4" fontId="10" fillId="2" borderId="0" xfId="5" applyNumberFormat="1" applyFont="1" applyFill="1" applyAlignment="1">
      <alignment vertical="center" wrapText="1"/>
    </xf>
    <xf numFmtId="0" fontId="9" fillId="2" borderId="0" xfId="11" applyFont="1" applyFill="1" applyAlignment="1" applyProtection="1">
      <alignment horizontal="center" vertical="center"/>
    </xf>
    <xf numFmtId="0" fontId="9" fillId="3" borderId="0" xfId="11" applyFont="1" applyFill="1" applyAlignment="1" applyProtection="1">
      <alignment horizontal="center" vertical="center"/>
    </xf>
    <xf numFmtId="0" fontId="8" fillId="2" borderId="0" xfId="5" applyFill="1" applyAlignment="1">
      <alignment vertical="center" wrapText="1"/>
    </xf>
    <xf numFmtId="0" fontId="8" fillId="2" borderId="0" xfId="5" applyFill="1" applyAlignment="1">
      <alignment vertical="center"/>
    </xf>
    <xf numFmtId="178" fontId="12" fillId="2" borderId="15" xfId="7" applyNumberFormat="1" applyFont="1" applyFill="1" applyBorder="1"/>
    <xf numFmtId="180" fontId="12" fillId="2" borderId="14" xfId="5" applyNumberFormat="1" applyFont="1" applyFill="1" applyBorder="1"/>
    <xf numFmtId="178" fontId="12" fillId="2" borderId="12" xfId="7" applyNumberFormat="1" applyFont="1" applyFill="1" applyBorder="1"/>
    <xf numFmtId="180" fontId="12" fillId="2" borderId="6" xfId="5" applyNumberFormat="1" applyFont="1" applyFill="1" applyBorder="1"/>
    <xf numFmtId="178" fontId="12" fillId="2" borderId="10" xfId="7" applyNumberFormat="1" applyFont="1" applyFill="1" applyBorder="1"/>
    <xf numFmtId="180" fontId="12" fillId="2" borderId="9" xfId="5" applyNumberFormat="1" applyFont="1" applyFill="1" applyBorder="1"/>
    <xf numFmtId="0" fontId="12" fillId="2" borderId="9" xfId="5" applyFont="1" applyFill="1" applyBorder="1" applyAlignment="1">
      <alignment wrapText="1"/>
    </xf>
    <xf numFmtId="178" fontId="12" fillId="2" borderId="15" xfId="5" applyNumberFormat="1" applyFont="1" applyFill="1" applyBorder="1"/>
    <xf numFmtId="178" fontId="12" fillId="2" borderId="12" xfId="5" applyNumberFormat="1" applyFont="1" applyFill="1" applyBorder="1"/>
    <xf numFmtId="0" fontId="9" fillId="2" borderId="0" xfId="12" applyFont="1" applyFill="1" applyAlignment="1" applyProtection="1">
      <alignment horizontal="center" vertical="center"/>
    </xf>
    <xf numFmtId="0" fontId="9" fillId="3" borderId="0" xfId="12" applyFont="1" applyFill="1" applyAlignment="1" applyProtection="1">
      <alignment horizontal="center" vertical="center"/>
    </xf>
    <xf numFmtId="180" fontId="12" fillId="2" borderId="15" xfId="5" applyNumberFormat="1" applyFont="1" applyFill="1" applyBorder="1"/>
    <xf numFmtId="180" fontId="12" fillId="2" borderId="12" xfId="5" applyNumberFormat="1" applyFont="1" applyFill="1" applyBorder="1"/>
    <xf numFmtId="180" fontId="12" fillId="2" borderId="10" xfId="7" applyNumberFormat="1" applyFont="1" applyFill="1" applyBorder="1"/>
    <xf numFmtId="180" fontId="12" fillId="2" borderId="15" xfId="7" applyNumberFormat="1" applyFont="1" applyFill="1" applyBorder="1" applyAlignment="1">
      <alignment horizontal="right"/>
    </xf>
    <xf numFmtId="180" fontId="12" fillId="2" borderId="14" xfId="5" applyNumberFormat="1" applyFont="1" applyFill="1" applyBorder="1" applyAlignment="1">
      <alignment horizontal="right"/>
    </xf>
    <xf numFmtId="180" fontId="12" fillId="2" borderId="12" xfId="7" applyNumberFormat="1" applyFont="1" applyFill="1" applyBorder="1" applyAlignment="1">
      <alignment horizontal="right"/>
    </xf>
    <xf numFmtId="180" fontId="12" fillId="2" borderId="6" xfId="5" applyNumberFormat="1" applyFont="1" applyFill="1" applyBorder="1" applyAlignment="1">
      <alignment horizontal="right"/>
    </xf>
    <xf numFmtId="4" fontId="10" fillId="2" borderId="0" xfId="5" applyNumberFormat="1" applyFont="1" applyFill="1" applyAlignment="1">
      <alignment vertical="center"/>
    </xf>
    <xf numFmtId="180" fontId="12" fillId="2" borderId="10" xfId="7" applyNumberFormat="1" applyFont="1" applyFill="1" applyBorder="1" applyAlignment="1">
      <alignment horizontal="right"/>
    </xf>
    <xf numFmtId="180" fontId="12" fillId="2" borderId="9" xfId="5" applyNumberFormat="1" applyFont="1" applyFill="1" applyBorder="1" applyAlignment="1">
      <alignment horizontal="right"/>
    </xf>
    <xf numFmtId="180" fontId="12" fillId="2" borderId="15" xfId="5" applyNumberFormat="1" applyFont="1" applyFill="1" applyBorder="1" applyAlignment="1">
      <alignment horizontal="right"/>
    </xf>
    <xf numFmtId="180" fontId="12" fillId="2" borderId="12" xfId="5" applyNumberFormat="1" applyFont="1" applyFill="1" applyBorder="1" applyAlignment="1">
      <alignment horizontal="right"/>
    </xf>
    <xf numFmtId="180" fontId="12" fillId="2" borderId="15" xfId="5" applyNumberFormat="1" applyFont="1" applyFill="1" applyBorder="1" applyAlignment="1">
      <alignment horizontal="center"/>
    </xf>
    <xf numFmtId="180" fontId="12" fillId="2" borderId="12" xfId="5" applyNumberFormat="1" applyFont="1" applyFill="1" applyBorder="1" applyAlignment="1">
      <alignment horizontal="center"/>
    </xf>
    <xf numFmtId="180" fontId="12" fillId="2" borderId="10" xfId="7" applyNumberFormat="1" applyFont="1" applyFill="1" applyBorder="1" applyAlignment="1">
      <alignment horizontal="center"/>
    </xf>
    <xf numFmtId="4" fontId="2" fillId="2" borderId="0" xfId="5" applyNumberFormat="1" applyFont="1" applyFill="1" applyAlignment="1">
      <alignment vertical="center"/>
    </xf>
    <xf numFmtId="10" fontId="8" fillId="0" borderId="0" xfId="5" applyNumberFormat="1" applyAlignment="1">
      <alignment horizontal="right"/>
    </xf>
    <xf numFmtId="4" fontId="8" fillId="0" borderId="0" xfId="5" applyNumberFormat="1" applyAlignment="1">
      <alignment horizontal="right"/>
    </xf>
    <xf numFmtId="10" fontId="8" fillId="0" borderId="3" xfId="5" applyNumberFormat="1" applyBorder="1" applyAlignment="1">
      <alignment horizontal="right"/>
    </xf>
    <xf numFmtId="4" fontId="8" fillId="0" borderId="3" xfId="5" applyNumberFormat="1" applyBorder="1" applyAlignment="1">
      <alignment horizontal="right"/>
    </xf>
    <xf numFmtId="0" fontId="8" fillId="0" borderId="3" xfId="5" applyBorder="1"/>
    <xf numFmtId="4" fontId="8" fillId="0" borderId="2" xfId="5" applyNumberFormat="1" applyBorder="1" applyAlignment="1">
      <alignment horizontal="right"/>
    </xf>
    <xf numFmtId="10" fontId="8" fillId="0" borderId="23" xfId="5" applyNumberFormat="1" applyBorder="1" applyAlignment="1">
      <alignment horizontal="right"/>
    </xf>
    <xf numFmtId="4" fontId="8" fillId="0" borderId="23" xfId="5" applyNumberFormat="1" applyBorder="1" applyAlignment="1">
      <alignment horizontal="right"/>
    </xf>
    <xf numFmtId="0" fontId="5" fillId="2" borderId="0" xfId="5" applyFont="1" applyFill="1" applyAlignment="1">
      <alignment horizontal="center"/>
    </xf>
    <xf numFmtId="0" fontId="12" fillId="2" borderId="0" xfId="5" applyFont="1" applyFill="1" applyAlignment="1">
      <alignment horizontal="center"/>
    </xf>
    <xf numFmtId="0" fontId="5" fillId="2" borderId="14" xfId="5" applyFont="1" applyFill="1" applyBorder="1" applyAlignment="1">
      <alignment wrapText="1"/>
    </xf>
    <xf numFmtId="0" fontId="5" fillId="2" borderId="13" xfId="5" applyFont="1" applyFill="1" applyBorder="1" applyAlignment="1">
      <alignment horizontal="center"/>
    </xf>
    <xf numFmtId="0" fontId="5" fillId="2" borderId="6" xfId="5" applyFont="1" applyFill="1" applyBorder="1" applyAlignment="1">
      <alignment wrapText="1"/>
    </xf>
    <xf numFmtId="0" fontId="5" fillId="2" borderId="11" xfId="5" applyFont="1" applyFill="1" applyBorder="1" applyAlignment="1">
      <alignment horizontal="center"/>
    </xf>
    <xf numFmtId="0" fontId="5" fillId="2" borderId="9" xfId="5" applyFont="1" applyFill="1" applyBorder="1" applyAlignment="1">
      <alignment wrapText="1"/>
    </xf>
    <xf numFmtId="0" fontId="5" fillId="2" borderId="8" xfId="5" applyFont="1" applyFill="1" applyBorder="1" applyAlignment="1">
      <alignment horizontal="center"/>
    </xf>
    <xf numFmtId="10" fontId="11" fillId="2" borderId="28" xfId="6" applyNumberFormat="1" applyFont="1" applyFill="1" applyBorder="1"/>
    <xf numFmtId="10" fontId="11" fillId="2" borderId="29" xfId="6" applyNumberFormat="1" applyFont="1" applyFill="1" applyBorder="1"/>
    <xf numFmtId="10" fontId="11" fillId="2" borderId="30" xfId="6" applyNumberFormat="1" applyFont="1" applyFill="1" applyBorder="1"/>
    <xf numFmtId="0" fontId="8" fillId="2" borderId="4" xfId="5" applyFill="1" applyBorder="1"/>
    <xf numFmtId="0" fontId="8" fillId="2" borderId="4" xfId="5" applyFill="1" applyBorder="1" applyAlignment="1">
      <alignment horizontal="center"/>
    </xf>
    <xf numFmtId="0" fontId="12" fillId="2" borderId="15" xfId="5" applyFont="1" applyFill="1" applyBorder="1"/>
    <xf numFmtId="20" fontId="8" fillId="2" borderId="0" xfId="5" applyNumberFormat="1" applyFill="1"/>
    <xf numFmtId="0" fontId="12" fillId="2" borderId="12" xfId="5" applyFont="1" applyFill="1" applyBorder="1"/>
    <xf numFmtId="0" fontId="8" fillId="2" borderId="3" xfId="7" applyNumberFormat="1" applyFont="1" applyFill="1" applyBorder="1" applyAlignment="1">
      <alignment horizontal="center"/>
    </xf>
    <xf numFmtId="0" fontId="8" fillId="2" borderId="2" xfId="7" applyNumberFormat="1" applyFont="1" applyFill="1" applyBorder="1" applyAlignment="1">
      <alignment horizontal="center"/>
    </xf>
    <xf numFmtId="0" fontId="8" fillId="2" borderId="23" xfId="7" applyNumberFormat="1" applyFont="1" applyFill="1" applyBorder="1" applyAlignment="1">
      <alignment horizontal="center"/>
    </xf>
    <xf numFmtId="2" fontId="12" fillId="2" borderId="6" xfId="5" applyNumberFormat="1" applyFont="1" applyFill="1" applyBorder="1"/>
    <xf numFmtId="2" fontId="12" fillId="2" borderId="9" xfId="5" applyNumberFormat="1" applyFont="1" applyFill="1" applyBorder="1"/>
    <xf numFmtId="0" fontId="12" fillId="2" borderId="15" xfId="5" applyFont="1" applyFill="1" applyBorder="1" applyAlignment="1">
      <alignment horizontal="left"/>
    </xf>
    <xf numFmtId="0" fontId="12" fillId="2" borderId="14" xfId="5" applyFont="1" applyFill="1" applyBorder="1" applyAlignment="1">
      <alignment horizontal="left"/>
    </xf>
    <xf numFmtId="9" fontId="12" fillId="2" borderId="14" xfId="5" applyNumberFormat="1" applyFont="1" applyFill="1" applyBorder="1" applyAlignment="1">
      <alignment horizontal="center"/>
    </xf>
    <xf numFmtId="0" fontId="12" fillId="2" borderId="13" xfId="5" applyFont="1" applyFill="1" applyBorder="1"/>
    <xf numFmtId="0" fontId="12" fillId="2" borderId="12" xfId="5" applyFont="1" applyFill="1" applyBorder="1" applyAlignment="1">
      <alignment horizontal="left"/>
    </xf>
    <xf numFmtId="0" fontId="12" fillId="2" borderId="6" xfId="5" applyFont="1" applyFill="1" applyBorder="1" applyAlignment="1">
      <alignment horizontal="left"/>
    </xf>
    <xf numFmtId="9" fontId="12" fillId="2" borderId="6" xfId="5" applyNumberFormat="1" applyFont="1" applyFill="1" applyBorder="1" applyAlignment="1">
      <alignment horizontal="center"/>
    </xf>
    <xf numFmtId="0" fontId="12" fillId="2" borderId="11" xfId="5" applyFont="1" applyFill="1" applyBorder="1"/>
    <xf numFmtId="0" fontId="12" fillId="2" borderId="6" xfId="5" applyFont="1" applyFill="1" applyBorder="1" applyAlignment="1">
      <alignment horizontal="center"/>
    </xf>
    <xf numFmtId="0" fontId="13" fillId="2" borderId="6" xfId="5" applyFont="1" applyFill="1" applyBorder="1" applyAlignment="1">
      <alignment wrapText="1"/>
    </xf>
    <xf numFmtId="0" fontId="13" fillId="2" borderId="11" xfId="5" applyFont="1" applyFill="1" applyBorder="1" applyAlignment="1">
      <alignment horizontal="right"/>
    </xf>
    <xf numFmtId="3" fontId="13" fillId="2" borderId="12" xfId="5" applyNumberFormat="1" applyFont="1" applyFill="1" applyBorder="1" applyAlignment="1">
      <alignment horizontal="right"/>
    </xf>
    <xf numFmtId="3" fontId="13" fillId="2" borderId="6" xfId="5" applyNumberFormat="1" applyFont="1" applyFill="1" applyBorder="1" applyAlignment="1">
      <alignment horizontal="right"/>
    </xf>
    <xf numFmtId="0" fontId="13" fillId="2" borderId="6" xfId="5" applyFont="1" applyFill="1" applyBorder="1" applyAlignment="1">
      <alignment horizontal="center"/>
    </xf>
    <xf numFmtId="0" fontId="12" fillId="2" borderId="11" xfId="5" applyFont="1" applyFill="1" applyBorder="1" applyAlignment="1">
      <alignment horizontal="right"/>
    </xf>
    <xf numFmtId="3" fontId="12" fillId="2" borderId="12" xfId="5" applyNumberFormat="1" applyFont="1" applyFill="1" applyBorder="1" applyAlignment="1">
      <alignment horizontal="right"/>
    </xf>
    <xf numFmtId="0" fontId="12" fillId="2" borderId="6" xfId="5" applyFont="1" applyFill="1" applyBorder="1" applyAlignment="1">
      <alignment horizontal="right"/>
    </xf>
    <xf numFmtId="3" fontId="12" fillId="2" borderId="6" xfId="5" applyNumberFormat="1" applyFont="1" applyFill="1" applyBorder="1" applyAlignment="1">
      <alignment horizontal="right"/>
    </xf>
    <xf numFmtId="0" fontId="12" fillId="2" borderId="12" xfId="5" applyFont="1" applyFill="1" applyBorder="1" applyAlignment="1">
      <alignment horizontal="right"/>
    </xf>
    <xf numFmtId="0" fontId="5" fillId="2" borderId="10" xfId="5" applyFont="1" applyFill="1" applyBorder="1" applyAlignment="1">
      <alignment horizontal="center"/>
    </xf>
    <xf numFmtId="0" fontId="5" fillId="2" borderId="9" xfId="5" applyFont="1" applyFill="1" applyBorder="1" applyAlignment="1">
      <alignment horizontal="center"/>
    </xf>
    <xf numFmtId="0" fontId="12" fillId="2" borderId="9" xfId="5" applyFont="1" applyFill="1" applyBorder="1" applyAlignment="1">
      <alignment horizontal="right"/>
    </xf>
    <xf numFmtId="0" fontId="12" fillId="2" borderId="8" xfId="5" applyFont="1" applyFill="1" applyBorder="1"/>
    <xf numFmtId="0" fontId="8" fillId="2" borderId="0" xfId="5" applyFill="1" applyAlignment="1">
      <alignment horizontal="right"/>
    </xf>
    <xf numFmtId="0" fontId="38" fillId="2" borderId="0" xfId="5" applyFont="1" applyFill="1" applyAlignment="1">
      <alignment wrapText="1"/>
    </xf>
    <xf numFmtId="0" fontId="14" fillId="2" borderId="0" xfId="5" applyFont="1" applyFill="1" applyAlignment="1">
      <alignment vertical="center"/>
    </xf>
    <xf numFmtId="0" fontId="14" fillId="4" borderId="0" xfId="5" applyFont="1" applyFill="1" applyAlignment="1">
      <alignment vertical="center"/>
    </xf>
    <xf numFmtId="0" fontId="14" fillId="4" borderId="0" xfId="5" applyFont="1" applyFill="1" applyAlignment="1">
      <alignment vertical="center" wrapText="1"/>
    </xf>
    <xf numFmtId="0" fontId="40" fillId="4" borderId="0" xfId="5" applyFont="1" applyFill="1" applyAlignment="1">
      <alignment vertical="center"/>
    </xf>
    <xf numFmtId="0" fontId="10" fillId="2" borderId="0" xfId="5" applyFont="1" applyFill="1" applyAlignment="1">
      <alignment horizontal="right" vertical="center" wrapText="1"/>
    </xf>
    <xf numFmtId="20" fontId="12" fillId="2" borderId="6" xfId="5" applyNumberFormat="1" applyFont="1" applyFill="1" applyBorder="1"/>
    <xf numFmtId="0" fontId="12" fillId="2" borderId="24" xfId="5" applyFont="1" applyFill="1" applyBorder="1" applyAlignment="1">
      <alignment wrapText="1"/>
    </xf>
    <xf numFmtId="3" fontId="12" fillId="2" borderId="15" xfId="5" applyNumberFormat="1" applyFont="1" applyFill="1" applyBorder="1" applyAlignment="1">
      <alignment horizontal="left"/>
    </xf>
    <xf numFmtId="3" fontId="12" fillId="2" borderId="14" xfId="5" applyNumberFormat="1" applyFont="1" applyFill="1" applyBorder="1" applyAlignment="1">
      <alignment horizontal="left"/>
    </xf>
    <xf numFmtId="9" fontId="12" fillId="2" borderId="14" xfId="5" applyNumberFormat="1" applyFont="1" applyFill="1" applyBorder="1" applyAlignment="1">
      <alignment horizontal="left"/>
    </xf>
    <xf numFmtId="0" fontId="12" fillId="2" borderId="13" xfId="5" applyFont="1" applyFill="1" applyBorder="1" applyAlignment="1">
      <alignment horizontal="right"/>
    </xf>
    <xf numFmtId="9" fontId="12" fillId="2" borderId="6" xfId="5" applyNumberFormat="1" applyFont="1" applyFill="1" applyBorder="1" applyAlignment="1">
      <alignment horizontal="left"/>
    </xf>
    <xf numFmtId="3" fontId="13" fillId="2" borderId="12" xfId="5" applyNumberFormat="1" applyFont="1" applyFill="1" applyBorder="1" applyAlignment="1">
      <alignment horizontal="left"/>
    </xf>
    <xf numFmtId="3" fontId="13" fillId="2" borderId="6" xfId="5" applyNumberFormat="1" applyFont="1" applyFill="1" applyBorder="1" applyAlignment="1">
      <alignment horizontal="left"/>
    </xf>
    <xf numFmtId="0" fontId="12" fillId="2" borderId="11" xfId="5" applyFont="1" applyFill="1" applyBorder="1" applyAlignment="1">
      <alignment horizontal="left"/>
    </xf>
    <xf numFmtId="3" fontId="12" fillId="2" borderId="12" xfId="5" applyNumberFormat="1" applyFont="1" applyFill="1" applyBorder="1" applyAlignment="1">
      <alignment horizontal="left"/>
    </xf>
    <xf numFmtId="3" fontId="12" fillId="2" borderId="6" xfId="5" applyNumberFormat="1" applyFont="1" applyFill="1" applyBorder="1" applyAlignment="1">
      <alignment horizontal="left"/>
    </xf>
    <xf numFmtId="0" fontId="13" fillId="2" borderId="6" xfId="5" applyFont="1" applyFill="1" applyBorder="1" applyAlignment="1">
      <alignment horizontal="left"/>
    </xf>
    <xf numFmtId="0" fontId="13" fillId="2" borderId="12" xfId="5" applyFont="1" applyFill="1" applyBorder="1" applyAlignment="1">
      <alignment horizontal="left"/>
    </xf>
    <xf numFmtId="0" fontId="13" fillId="2" borderId="10" xfId="5" applyFont="1" applyFill="1" applyBorder="1"/>
    <xf numFmtId="0" fontId="13" fillId="2" borderId="9" xfId="5" applyFont="1" applyFill="1" applyBorder="1"/>
    <xf numFmtId="0" fontId="12" fillId="2" borderId="8" xfId="5" applyFont="1" applyFill="1" applyBorder="1" applyAlignment="1">
      <alignment horizontal="right"/>
    </xf>
    <xf numFmtId="0" fontId="26" fillId="2" borderId="17" xfId="5" applyFont="1" applyFill="1" applyBorder="1" applyAlignment="1">
      <alignment wrapText="1"/>
    </xf>
    <xf numFmtId="3" fontId="8" fillId="2" borderId="0" xfId="5" applyNumberFormat="1" applyFill="1" applyAlignment="1">
      <alignment horizontal="left"/>
    </xf>
    <xf numFmtId="9" fontId="8" fillId="2" borderId="0" xfId="5" applyNumberFormat="1" applyFill="1" applyAlignment="1">
      <alignment horizontal="left"/>
    </xf>
    <xf numFmtId="0" fontId="8" fillId="2" borderId="0" xfId="5" applyFill="1" applyAlignment="1">
      <alignment horizontal="left"/>
    </xf>
    <xf numFmtId="3" fontId="16" fillId="2" borderId="0" xfId="5" applyNumberFormat="1" applyFont="1" applyFill="1" applyAlignment="1">
      <alignment horizontal="left"/>
    </xf>
    <xf numFmtId="0" fontId="16" fillId="2" borderId="0" xfId="5" applyFont="1" applyFill="1" applyAlignment="1">
      <alignment wrapText="1"/>
    </xf>
    <xf numFmtId="0" fontId="16" fillId="2" borderId="0" xfId="5" applyFont="1" applyFill="1" applyAlignment="1">
      <alignment horizontal="right"/>
    </xf>
    <xf numFmtId="0" fontId="16" fillId="2" borderId="0" xfId="5" applyFont="1" applyFill="1" applyAlignment="1">
      <alignment horizontal="left"/>
    </xf>
    <xf numFmtId="10" fontId="2" fillId="2" borderId="0" xfId="6" applyNumberFormat="1" applyFont="1" applyFill="1" applyAlignment="1">
      <alignment horizontal="right"/>
    </xf>
    <xf numFmtId="10" fontId="8" fillId="2" borderId="3" xfId="6" applyNumberFormat="1" applyFont="1" applyFill="1" applyBorder="1" applyAlignment="1">
      <alignment horizontal="right"/>
    </xf>
    <xf numFmtId="10" fontId="8" fillId="2" borderId="2" xfId="6" applyNumberFormat="1" applyFont="1" applyFill="1" applyBorder="1" applyAlignment="1">
      <alignment horizontal="right"/>
    </xf>
    <xf numFmtId="10" fontId="8" fillId="2" borderId="23" xfId="6" applyNumberFormat="1" applyFont="1" applyFill="1" applyBorder="1" applyAlignment="1">
      <alignment horizontal="right"/>
    </xf>
    <xf numFmtId="0" fontId="12" fillId="2" borderId="26" xfId="5" applyFont="1" applyFill="1" applyBorder="1" applyAlignment="1">
      <alignment wrapText="1"/>
    </xf>
    <xf numFmtId="4" fontId="8" fillId="2" borderId="0" xfId="5" applyNumberFormat="1" applyFill="1" applyAlignment="1">
      <alignment horizontal="center"/>
    </xf>
    <xf numFmtId="10" fontId="8" fillId="2" borderId="3" xfId="5" applyNumberFormat="1" applyFill="1" applyBorder="1"/>
    <xf numFmtId="4" fontId="8" fillId="2" borderId="3" xfId="5" applyNumberFormat="1" applyFill="1" applyBorder="1"/>
    <xf numFmtId="10" fontId="41" fillId="0" borderId="2" xfId="5" applyNumberFormat="1" applyFont="1" applyBorder="1" applyAlignment="1">
      <alignment horizontal="right" vertical="top" wrapText="1"/>
    </xf>
    <xf numFmtId="4" fontId="41" fillId="0" borderId="2" xfId="5" applyNumberFormat="1" applyFont="1" applyBorder="1" applyAlignment="1">
      <alignment horizontal="right" vertical="top" wrapText="1"/>
    </xf>
    <xf numFmtId="0" fontId="41" fillId="0" borderId="2" xfId="5" applyFont="1" applyBorder="1" applyAlignment="1">
      <alignment vertical="top" wrapText="1"/>
    </xf>
    <xf numFmtId="10" fontId="41" fillId="0" borderId="2" xfId="5" applyNumberFormat="1" applyFont="1" applyBorder="1" applyAlignment="1">
      <alignment horizontal="right" wrapText="1"/>
    </xf>
    <xf numFmtId="4" fontId="41" fillId="0" borderId="2" xfId="5" applyNumberFormat="1" applyFont="1" applyBorder="1" applyAlignment="1">
      <alignment horizontal="right" wrapText="1"/>
    </xf>
    <xf numFmtId="0" fontId="41" fillId="0" borderId="2" xfId="5" applyFont="1" applyBorder="1" applyAlignment="1">
      <alignment wrapText="1"/>
    </xf>
    <xf numFmtId="10" fontId="41" fillId="0" borderId="23" xfId="5" applyNumberFormat="1" applyFont="1" applyBorder="1" applyAlignment="1">
      <alignment horizontal="right" wrapText="1"/>
    </xf>
    <xf numFmtId="4" fontId="41" fillId="0" borderId="23" xfId="5" applyNumberFormat="1" applyFont="1" applyBorder="1" applyAlignment="1">
      <alignment horizontal="right" wrapText="1"/>
    </xf>
    <xf numFmtId="0" fontId="41" fillId="0" borderId="23" xfId="5" applyFont="1" applyBorder="1" applyAlignment="1">
      <alignment wrapText="1"/>
    </xf>
    <xf numFmtId="0" fontId="5" fillId="2" borderId="19" xfId="5" applyFont="1" applyFill="1" applyBorder="1" applyAlignment="1">
      <alignment horizontal="center"/>
    </xf>
    <xf numFmtId="0" fontId="5" fillId="2" borderId="26" xfId="5" applyFont="1" applyFill="1" applyBorder="1" applyAlignment="1">
      <alignment horizontal="center"/>
    </xf>
    <xf numFmtId="0" fontId="13" fillId="2" borderId="26" xfId="5" applyFont="1" applyFill="1" applyBorder="1"/>
    <xf numFmtId="0" fontId="13" fillId="2" borderId="0" xfId="5" applyFont="1" applyFill="1"/>
    <xf numFmtId="4" fontId="10" fillId="2" borderId="0" xfId="5" applyNumberFormat="1" applyFont="1" applyFill="1" applyAlignment="1">
      <alignment horizontal="right" vertical="center" wrapText="1"/>
    </xf>
    <xf numFmtId="0" fontId="11" fillId="2" borderId="0" xfId="5" applyFont="1" applyFill="1" applyAlignment="1">
      <alignment horizontal="left" vertical="center"/>
    </xf>
    <xf numFmtId="0" fontId="8" fillId="2" borderId="0" xfId="5" applyFill="1" applyAlignment="1">
      <alignment horizontal="left" vertical="center"/>
    </xf>
    <xf numFmtId="0" fontId="2" fillId="2" borderId="0" xfId="5" applyFont="1" applyFill="1" applyAlignment="1">
      <alignment horizontal="left" vertical="center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 applyAlignment="1">
      <alignment horizontal="right" vertical="center"/>
    </xf>
    <xf numFmtId="0" fontId="11" fillId="2" borderId="0" xfId="0" applyFont="1" applyFill="1" applyAlignment="1">
      <alignment horizontal="right" vertical="center"/>
    </xf>
    <xf numFmtId="4" fontId="10" fillId="2" borderId="0" xfId="0" applyNumberFormat="1" applyFont="1" applyFill="1" applyAlignment="1">
      <alignment horizontal="right" vertical="center"/>
    </xf>
    <xf numFmtId="4" fontId="11" fillId="2" borderId="0" xfId="0" applyNumberFormat="1" applyFont="1" applyFill="1" applyAlignment="1">
      <alignment horizontal="right" vertical="center"/>
    </xf>
    <xf numFmtId="4" fontId="10" fillId="2" borderId="0" xfId="5" applyNumberFormat="1" applyFont="1" applyFill="1" applyAlignment="1">
      <alignment horizontal="right" vertical="center"/>
    </xf>
    <xf numFmtId="4" fontId="8" fillId="2" borderId="0" xfId="5" applyNumberFormat="1" applyFill="1" applyAlignment="1">
      <alignment horizontal="right" vertical="center"/>
    </xf>
    <xf numFmtId="0" fontId="2" fillId="2" borderId="0" xfId="5" applyFont="1" applyFill="1" applyAlignment="1">
      <alignment horizontal="left" wrapText="1"/>
    </xf>
    <xf numFmtId="4" fontId="2" fillId="2" borderId="0" xfId="5" applyNumberFormat="1" applyFont="1" applyFill="1" applyAlignment="1">
      <alignment horizontal="right" vertical="center"/>
    </xf>
    <xf numFmtId="0" fontId="31" fillId="2" borderId="0" xfId="5" applyFont="1" applyFill="1" applyAlignment="1">
      <alignment horizontal="left" wrapText="1"/>
    </xf>
    <xf numFmtId="0" fontId="8" fillId="2" borderId="0" xfId="5" applyFill="1" applyAlignment="1">
      <alignment horizontal="left" wrapText="1"/>
    </xf>
    <xf numFmtId="0" fontId="2" fillId="2" borderId="0" xfId="5" applyFont="1" applyFill="1" applyAlignment="1">
      <alignment horizontal="center" vertical="center"/>
    </xf>
    <xf numFmtId="0" fontId="12" fillId="2" borderId="0" xfId="5" applyFont="1" applyFill="1" applyAlignment="1">
      <alignment wrapText="1"/>
    </xf>
    <xf numFmtId="0" fontId="19" fillId="2" borderId="0" xfId="5" applyFont="1" applyFill="1" applyAlignment="1">
      <alignment horizontal="left" vertical="center" wrapText="1"/>
    </xf>
    <xf numFmtId="0" fontId="2" fillId="2" borderId="0" xfId="5" applyFont="1" applyFill="1" applyAlignment="1">
      <alignment horizontal="center" vertical="center" wrapText="1"/>
    </xf>
    <xf numFmtId="0" fontId="8" fillId="2" borderId="0" xfId="5" applyFill="1" applyAlignment="1">
      <alignment horizontal="center" vertical="center" wrapText="1"/>
    </xf>
    <xf numFmtId="0" fontId="39" fillId="2" borderId="0" xfId="5" applyFont="1" applyFill="1" applyAlignment="1">
      <alignment horizontal="center" wrapText="1"/>
    </xf>
    <xf numFmtId="0" fontId="39" fillId="2" borderId="0" xfId="5" applyFont="1" applyFill="1" applyAlignment="1">
      <alignment wrapText="1"/>
    </xf>
    <xf numFmtId="0" fontId="8" fillId="2" borderId="0" xfId="5" applyFill="1" applyAlignment="1">
      <alignment horizontal="left"/>
    </xf>
    <xf numFmtId="0" fontId="2" fillId="2" borderId="0" xfId="5" applyFont="1" applyFill="1" applyAlignment="1">
      <alignment wrapText="1"/>
    </xf>
    <xf numFmtId="0" fontId="8" fillId="2" borderId="0" xfId="5" applyFill="1" applyAlignment="1">
      <alignment wrapText="1"/>
    </xf>
    <xf numFmtId="0" fontId="8" fillId="0" borderId="0" xfId="0" applyFont="1" applyAlignment="1">
      <alignment wrapText="1"/>
    </xf>
    <xf numFmtId="0" fontId="8" fillId="0" borderId="7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7" xfId="0" applyBorder="1" applyAlignment="1">
      <alignment horizontal="center"/>
    </xf>
    <xf numFmtId="0" fontId="8" fillId="0" borderId="0" xfId="0" applyFont="1" applyAlignment="1">
      <alignment horizontal="center"/>
    </xf>
  </cellXfs>
  <cellStyles count="13">
    <cellStyle name="百分比" xfId="4" builtinId="5"/>
    <cellStyle name="百分比 2" xfId="6" xr:uid="{C7CC734D-615A-413C-A390-E8CC73C5400B}"/>
    <cellStyle name="常规" xfId="0" builtinId="0"/>
    <cellStyle name="常规 2" xfId="5" xr:uid="{C923DD1B-7A71-4971-A877-81468BD2BF8D}"/>
    <cellStyle name="超链接" xfId="1" builtinId="8"/>
    <cellStyle name="超链接 2" xfId="8" xr:uid="{76BAF167-C582-40BB-A236-937FBC12C8F4}"/>
    <cellStyle name="超链接 3" xfId="10" xr:uid="{42D453B9-8D74-4F44-B5BD-2AD8689BBE05}"/>
    <cellStyle name="超链接 4" xfId="11" xr:uid="{F8CB6332-EA8B-42E1-A52A-BAB2D463C54E}"/>
    <cellStyle name="超链接 5" xfId="12" xr:uid="{427F8C0A-DA8B-4413-9660-693BBDB73500}"/>
    <cellStyle name="千位分隔 2" xfId="9" xr:uid="{898EA239-FDB5-47EF-B006-39641AF6F421}"/>
    <cellStyle name="千位分隔[0]" xfId="3" builtinId="6"/>
    <cellStyle name="千位分隔[0] 2" xfId="7" xr:uid="{3C8D065A-1BCD-4EFC-BDD3-40311EF85606}"/>
    <cellStyle name="已访问的超链接" xfId="2" builtin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42" Type="http://schemas.openxmlformats.org/officeDocument/2006/relationships/externalLink" Target="externalLinks/externalLink9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4.xml"/><Relationship Id="rId40" Type="http://schemas.openxmlformats.org/officeDocument/2006/relationships/externalLink" Target="externalLinks/externalLink7.xml"/><Relationship Id="rId45" Type="http://schemas.openxmlformats.org/officeDocument/2006/relationships/externalLink" Target="externalLinks/externalLink1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3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2.xml"/><Relationship Id="rId43" Type="http://schemas.openxmlformats.org/officeDocument/2006/relationships/externalLink" Target="externalLinks/externalLink10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5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9717470383577949"/>
          <c:y val="7.6144648392832359E-2"/>
          <c:w val="0.68819405098812092"/>
          <c:h val="0.9120436774163698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[1]Tempi!$D$8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[1]Tempi!$B$9:$B$24</c:f>
              <c:strCache>
                <c:ptCount val="16"/>
                <c:pt idx="0">
                  <c:v>1^ FASE MANUTENZIONE DUE FACCIATE</c:v>
                </c:pt>
                <c:pt idx="1">
                  <c:v>opere provvisionali</c:v>
                </c:pt>
                <c:pt idx="2">
                  <c:v>demolizioni</c:v>
                </c:pt>
                <c:pt idx="3">
                  <c:v>idrolavaggio</c:v>
                </c:pt>
                <c:pt idx="4">
                  <c:v>trattamento e integrazione armature</c:v>
                </c:pt>
                <c:pt idx="5">
                  <c:v>ricostruzioni</c:v>
                </c:pt>
                <c:pt idx="6">
                  <c:v>finitura pannelli</c:v>
                </c:pt>
                <c:pt idx="7">
                  <c:v>smontaggio ponteggio</c:v>
                </c:pt>
                <c:pt idx="8">
                  <c:v>2^FASE MANUTENZIONE DUE FACCIATE</c:v>
                </c:pt>
                <c:pt idx="9">
                  <c:v>opere provvisionali</c:v>
                </c:pt>
                <c:pt idx="10">
                  <c:v>demolizioni</c:v>
                </c:pt>
                <c:pt idx="11">
                  <c:v>idrolavaggio</c:v>
                </c:pt>
                <c:pt idx="12">
                  <c:v>trattamento e integrazione armature</c:v>
                </c:pt>
                <c:pt idx="13">
                  <c:v>ricostruzioni</c:v>
                </c:pt>
                <c:pt idx="14">
                  <c:v>finitura pannelli</c:v>
                </c:pt>
                <c:pt idx="15">
                  <c:v>smontaggio ponteggio</c:v>
                </c:pt>
              </c:strCache>
            </c:strRef>
          </c:cat>
          <c:val>
            <c:numRef>
              <c:f>[1]Tempi!$D$9:$D$24</c:f>
              <c:numCache>
                <c:formatCode>General</c:formatCode>
                <c:ptCount val="16"/>
                <c:pt idx="1">
                  <c:v>1.5</c:v>
                </c:pt>
                <c:pt idx="2">
                  <c:v>5</c:v>
                </c:pt>
                <c:pt idx="3">
                  <c:v>5.25</c:v>
                </c:pt>
                <c:pt idx="4">
                  <c:v>5.5</c:v>
                </c:pt>
                <c:pt idx="5">
                  <c:v>5.75</c:v>
                </c:pt>
                <c:pt idx="6">
                  <c:v>6.5</c:v>
                </c:pt>
                <c:pt idx="7">
                  <c:v>7</c:v>
                </c:pt>
                <c:pt idx="9">
                  <c:v>5.5</c:v>
                </c:pt>
                <c:pt idx="10">
                  <c:v>9.5</c:v>
                </c:pt>
                <c:pt idx="11">
                  <c:v>9.75</c:v>
                </c:pt>
                <c:pt idx="12">
                  <c:v>10</c:v>
                </c:pt>
                <c:pt idx="13">
                  <c:v>10.25</c:v>
                </c:pt>
                <c:pt idx="14">
                  <c:v>12</c:v>
                </c:pt>
                <c:pt idx="15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B6-48EB-8272-1823840DC4A3}"/>
            </c:ext>
          </c:extLst>
        </c:ser>
        <c:ser>
          <c:idx val="0"/>
          <c:order val="1"/>
          <c:tx>
            <c:strRef>
              <c:f>[1]Tempi!$C$8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[1]Tempi!$B$9:$B$24</c:f>
              <c:strCache>
                <c:ptCount val="16"/>
                <c:pt idx="0">
                  <c:v>1^ FASE MANUTENZIONE DUE FACCIATE</c:v>
                </c:pt>
                <c:pt idx="1">
                  <c:v>opere provvisionali</c:v>
                </c:pt>
                <c:pt idx="2">
                  <c:v>demolizioni</c:v>
                </c:pt>
                <c:pt idx="3">
                  <c:v>idrolavaggio</c:v>
                </c:pt>
                <c:pt idx="4">
                  <c:v>trattamento e integrazione armature</c:v>
                </c:pt>
                <c:pt idx="5">
                  <c:v>ricostruzioni</c:v>
                </c:pt>
                <c:pt idx="6">
                  <c:v>finitura pannelli</c:v>
                </c:pt>
                <c:pt idx="7">
                  <c:v>smontaggio ponteggio</c:v>
                </c:pt>
                <c:pt idx="8">
                  <c:v>2^FASE MANUTENZIONE DUE FACCIATE</c:v>
                </c:pt>
                <c:pt idx="9">
                  <c:v>opere provvisionali</c:v>
                </c:pt>
                <c:pt idx="10">
                  <c:v>demolizioni</c:v>
                </c:pt>
                <c:pt idx="11">
                  <c:v>idrolavaggio</c:v>
                </c:pt>
                <c:pt idx="12">
                  <c:v>trattamento e integrazione armature</c:v>
                </c:pt>
                <c:pt idx="13">
                  <c:v>ricostruzioni</c:v>
                </c:pt>
                <c:pt idx="14">
                  <c:v>finitura pannelli</c:v>
                </c:pt>
                <c:pt idx="15">
                  <c:v>smontaggio ponteggio</c:v>
                </c:pt>
              </c:strCache>
            </c:strRef>
          </c:cat>
          <c:val>
            <c:numRef>
              <c:f>[1]Tempi!$C$9:$C$24</c:f>
              <c:numCache>
                <c:formatCode>General</c:formatCode>
                <c:ptCount val="16"/>
                <c:pt idx="1">
                  <c:v>0</c:v>
                </c:pt>
                <c:pt idx="2">
                  <c:v>1.5</c:v>
                </c:pt>
                <c:pt idx="3">
                  <c:v>1.75</c:v>
                </c:pt>
                <c:pt idx="4">
                  <c:v>2</c:v>
                </c:pt>
                <c:pt idx="5">
                  <c:v>2.25</c:v>
                </c:pt>
                <c:pt idx="6">
                  <c:v>2.5</c:v>
                </c:pt>
                <c:pt idx="7">
                  <c:v>3</c:v>
                </c:pt>
                <c:pt idx="9">
                  <c:v>4</c:v>
                </c:pt>
                <c:pt idx="10">
                  <c:v>5.5</c:v>
                </c:pt>
                <c:pt idx="11">
                  <c:v>5.75</c:v>
                </c:pt>
                <c:pt idx="12">
                  <c:v>6</c:v>
                </c:pt>
                <c:pt idx="13">
                  <c:v>6.25</c:v>
                </c:pt>
                <c:pt idx="14">
                  <c:v>6.5</c:v>
                </c:pt>
                <c:pt idx="1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B6-48EB-8272-1823840DC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270850239"/>
        <c:axId val="1"/>
      </c:barChart>
      <c:catAx>
        <c:axId val="270850239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2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70850239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9090934917378303"/>
          <c:y val="0.13733905579399142"/>
          <c:w val="0.68727333742306229"/>
          <c:h val="0.8454935622317596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'A1'!$K$9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'A1'!$I$10:$I$18</c:f>
              <c:strCache>
                <c:ptCount val="9"/>
                <c:pt idx="0">
                  <c:v>SCAVI</c:v>
                </c:pt>
                <c:pt idx="1">
                  <c:v>STRUTTURE</c:v>
                </c:pt>
                <c:pt idx="2">
                  <c:v>MURATURE</c:v>
                </c:pt>
                <c:pt idx="3">
                  <c:v>INTONACI</c:v>
                </c:pt>
                <c:pt idx="4">
                  <c:v>PAVIMENTI E RIVESTIMENTI</c:v>
                </c:pt>
                <c:pt idx="5">
                  <c:v>SERRAMENTI</c:v>
                </c:pt>
                <c:pt idx="6">
                  <c:v>IMPIANTI - TRACCE</c:v>
                </c:pt>
                <c:pt idx="7">
                  <c:v>IMPIANTI</c:v>
                </c:pt>
                <c:pt idx="8">
                  <c:v>FINITURE VARIE</c:v>
                </c:pt>
              </c:strCache>
            </c:strRef>
          </c:cat>
          <c:val>
            <c:numRef>
              <c:f>'A1'!$K$10:$K$18</c:f>
              <c:numCache>
                <c:formatCode>_-* #,##0.00_-;\-* #,##0.00_-;_-* "-"_-;_-@_-</c:formatCode>
                <c:ptCount val="9"/>
                <c:pt idx="0">
                  <c:v>1.3</c:v>
                </c:pt>
                <c:pt idx="1">
                  <c:v>5</c:v>
                </c:pt>
                <c:pt idx="2">
                  <c:v>11</c:v>
                </c:pt>
                <c:pt idx="3">
                  <c:v>11.5</c:v>
                </c:pt>
                <c:pt idx="4">
                  <c:v>13</c:v>
                </c:pt>
                <c:pt idx="5">
                  <c:v>14.5</c:v>
                </c:pt>
                <c:pt idx="6">
                  <c:v>10.5</c:v>
                </c:pt>
                <c:pt idx="7">
                  <c:v>14</c:v>
                </c:pt>
                <c:pt idx="8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E1-4CB1-B62A-73E784FC5072}"/>
            </c:ext>
          </c:extLst>
        </c:ser>
        <c:ser>
          <c:idx val="0"/>
          <c:order val="1"/>
          <c:tx>
            <c:strRef>
              <c:f>'A1'!$J$9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'A1'!$I$10:$I$18</c:f>
              <c:strCache>
                <c:ptCount val="9"/>
                <c:pt idx="0">
                  <c:v>SCAVI</c:v>
                </c:pt>
                <c:pt idx="1">
                  <c:v>STRUTTURE</c:v>
                </c:pt>
                <c:pt idx="2">
                  <c:v>MURATURE</c:v>
                </c:pt>
                <c:pt idx="3">
                  <c:v>INTONACI</c:v>
                </c:pt>
                <c:pt idx="4">
                  <c:v>PAVIMENTI E RIVESTIMENTI</c:v>
                </c:pt>
                <c:pt idx="5">
                  <c:v>SERRAMENTI</c:v>
                </c:pt>
                <c:pt idx="6">
                  <c:v>IMPIANTI - TRACCE</c:v>
                </c:pt>
                <c:pt idx="7">
                  <c:v>IMPIANTI</c:v>
                </c:pt>
                <c:pt idx="8">
                  <c:v>FINITURE VARIE</c:v>
                </c:pt>
              </c:strCache>
            </c:strRef>
          </c:cat>
          <c:val>
            <c:numRef>
              <c:f>'A1'!$J$10:$J$18</c:f>
              <c:numCache>
                <c:formatCode>General</c:formatCode>
                <c:ptCount val="9"/>
                <c:pt idx="0">
                  <c:v>0</c:v>
                </c:pt>
                <c:pt idx="1">
                  <c:v>0.75</c:v>
                </c:pt>
                <c:pt idx="2">
                  <c:v>4.5</c:v>
                </c:pt>
                <c:pt idx="3">
                  <c:v>8</c:v>
                </c:pt>
                <c:pt idx="4">
                  <c:v>10.5</c:v>
                </c:pt>
                <c:pt idx="5">
                  <c:v>8</c:v>
                </c:pt>
                <c:pt idx="6">
                  <c:v>5.5</c:v>
                </c:pt>
                <c:pt idx="7">
                  <c:v>9.5</c:v>
                </c:pt>
                <c:pt idx="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E1-4CB1-B62A-73E784FC5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8546015"/>
        <c:axId val="1"/>
      </c:barChart>
      <c:catAx>
        <c:axId val="978546015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978546015"/>
        <c:crosses val="autoZero"/>
        <c:crossBetween val="between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036115296213611"/>
          <c:y val="0.14814881794712975"/>
          <c:w val="0.6126139600356314"/>
          <c:h val="0.83333710095260483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'A2'!$L$8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'A2'!$J$9:$J$16</c:f>
              <c:strCache>
                <c:ptCount val="8"/>
                <c:pt idx="0">
                  <c:v>SCAVI</c:v>
                </c:pt>
                <c:pt idx="1">
                  <c:v>STRUTTURE</c:v>
                </c:pt>
                <c:pt idx="2">
                  <c:v>MURATURE</c:v>
                </c:pt>
                <c:pt idx="3">
                  <c:v>INTONACI</c:v>
                </c:pt>
                <c:pt idx="4">
                  <c:v>PAVIMENTI E RIVESTIMENTI</c:v>
                </c:pt>
                <c:pt idx="5">
                  <c:v>SERRAMENTI</c:v>
                </c:pt>
                <c:pt idx="6">
                  <c:v>IMPIANTI</c:v>
                </c:pt>
                <c:pt idx="7">
                  <c:v>FINITURE VARIE</c:v>
                </c:pt>
              </c:strCache>
            </c:strRef>
          </c:cat>
          <c:val>
            <c:numRef>
              <c:f>'A2'!$L$9:$L$16</c:f>
              <c:numCache>
                <c:formatCode>_-* #,##0.00_-;\-* #,##0.00_-;_-* "-"_-;_-@_-</c:formatCode>
                <c:ptCount val="8"/>
                <c:pt idx="0">
                  <c:v>1</c:v>
                </c:pt>
                <c:pt idx="1">
                  <c:v>3</c:v>
                </c:pt>
                <c:pt idx="2">
                  <c:v>4.25</c:v>
                </c:pt>
                <c:pt idx="3">
                  <c:v>5.5</c:v>
                </c:pt>
                <c:pt idx="4">
                  <c:v>9</c:v>
                </c:pt>
                <c:pt idx="5">
                  <c:v>7</c:v>
                </c:pt>
                <c:pt idx="6">
                  <c:v>5</c:v>
                </c:pt>
                <c:pt idx="7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0-4EBA-9537-149D629BEFE7}"/>
            </c:ext>
          </c:extLst>
        </c:ser>
        <c:ser>
          <c:idx val="0"/>
          <c:order val="1"/>
          <c:tx>
            <c:strRef>
              <c:f>'A2'!$K$8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'A2'!$J$9:$J$16</c:f>
              <c:strCache>
                <c:ptCount val="8"/>
                <c:pt idx="0">
                  <c:v>SCAVI</c:v>
                </c:pt>
                <c:pt idx="1">
                  <c:v>STRUTTURE</c:v>
                </c:pt>
                <c:pt idx="2">
                  <c:v>MURATURE</c:v>
                </c:pt>
                <c:pt idx="3">
                  <c:v>INTONACI</c:v>
                </c:pt>
                <c:pt idx="4">
                  <c:v>PAVIMENTI E RIVESTIMENTI</c:v>
                </c:pt>
                <c:pt idx="5">
                  <c:v>SERRAMENTI</c:v>
                </c:pt>
                <c:pt idx="6">
                  <c:v>IMPIANTI</c:v>
                </c:pt>
                <c:pt idx="7">
                  <c:v>FINITURE VARIE</c:v>
                </c:pt>
              </c:strCache>
            </c:strRef>
          </c:cat>
          <c:val>
            <c:numRef>
              <c:f>'A2'!$K$9:$K$16</c:f>
              <c:numCache>
                <c:formatCode>General</c:formatCode>
                <c:ptCount val="8"/>
                <c:pt idx="0">
                  <c:v>0</c:v>
                </c:pt>
                <c:pt idx="1">
                  <c:v>0.75</c:v>
                </c:pt>
                <c:pt idx="2">
                  <c:v>2.25</c:v>
                </c:pt>
                <c:pt idx="3">
                  <c:v>3.5</c:v>
                </c:pt>
                <c:pt idx="4">
                  <c:v>5.5</c:v>
                </c:pt>
                <c:pt idx="5">
                  <c:v>3.5</c:v>
                </c:pt>
                <c:pt idx="6">
                  <c:v>2</c:v>
                </c:pt>
                <c:pt idx="7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0-4EBA-9537-149D629BEF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16129631"/>
        <c:axId val="1"/>
      </c:barChart>
      <c:catAx>
        <c:axId val="1216129631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2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216129631"/>
        <c:crosses val="autoZero"/>
        <c:crossBetween val="between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6272620126199658"/>
          <c:y val="0.12403147722670341"/>
          <c:w val="0.71757093719682818"/>
          <c:h val="0.8604683732602549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'A3'!$L$9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'A3'!$J$10:$J$22</c:f>
              <c:strCache>
                <c:ptCount val="13"/>
                <c:pt idx="0">
                  <c:v>SCAVI E FONDAZIONI</c:v>
                </c:pt>
                <c:pt idx="1">
                  <c:v>STRUTTURE IN C.A.</c:v>
                </c:pt>
                <c:pt idx="2">
                  <c:v>COPERTURE E TERRAZZI</c:v>
                </c:pt>
                <c:pt idx="3">
                  <c:v>FOGNATURE</c:v>
                </c:pt>
                <c:pt idx="4">
                  <c:v>FACCIATE E SERRAMENTI EST</c:v>
                </c:pt>
                <c:pt idx="5">
                  <c:v>SOTTOFONDI E PAVIMENTI</c:v>
                </c:pt>
                <c:pt idx="6">
                  <c:v>TAVOLATI E INTONACI</c:v>
                </c:pt>
                <c:pt idx="7">
                  <c:v>IMP. RISCALDAM. E CONDIZION.</c:v>
                </c:pt>
                <c:pt idx="8">
                  <c:v>IMP. IDRO-SANITARIO</c:v>
                </c:pt>
                <c:pt idx="9">
                  <c:v>IMP. ELETTRICO</c:v>
                </c:pt>
                <c:pt idx="10">
                  <c:v>IMP. ELEVATORI</c:v>
                </c:pt>
                <c:pt idx="11">
                  <c:v>RIVESTIMENTI INTERNI</c:v>
                </c:pt>
                <c:pt idx="12">
                  <c:v>FINITURE VARIE</c:v>
                </c:pt>
              </c:strCache>
            </c:strRef>
          </c:cat>
          <c:val>
            <c:numRef>
              <c:f>'A3'!$L$10:$L$22</c:f>
              <c:numCache>
                <c:formatCode>_-* #,##0.00_-;\-* #,##0.00_-;_-* "-"_-;_-@_-</c:formatCode>
                <c:ptCount val="13"/>
                <c:pt idx="0">
                  <c:v>2</c:v>
                </c:pt>
                <c:pt idx="1">
                  <c:v>9</c:v>
                </c:pt>
                <c:pt idx="2">
                  <c:v>10</c:v>
                </c:pt>
                <c:pt idx="3">
                  <c:v>10.5</c:v>
                </c:pt>
                <c:pt idx="4">
                  <c:v>15</c:v>
                </c:pt>
                <c:pt idx="5">
                  <c:v>16</c:v>
                </c:pt>
                <c:pt idx="6">
                  <c:v>14</c:v>
                </c:pt>
                <c:pt idx="7">
                  <c:v>10.3</c:v>
                </c:pt>
                <c:pt idx="8">
                  <c:v>10</c:v>
                </c:pt>
                <c:pt idx="9">
                  <c:v>15</c:v>
                </c:pt>
                <c:pt idx="10">
                  <c:v>17</c:v>
                </c:pt>
                <c:pt idx="11">
                  <c:v>19</c:v>
                </c:pt>
                <c:pt idx="12" formatCode="0.0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70-4A2E-9544-C15CA951FB92}"/>
            </c:ext>
          </c:extLst>
        </c:ser>
        <c:ser>
          <c:idx val="0"/>
          <c:order val="1"/>
          <c:tx>
            <c:strRef>
              <c:f>'A3'!$K$9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'A3'!$J$10:$J$22</c:f>
              <c:strCache>
                <c:ptCount val="13"/>
                <c:pt idx="0">
                  <c:v>SCAVI E FONDAZIONI</c:v>
                </c:pt>
                <c:pt idx="1">
                  <c:v>STRUTTURE IN C.A.</c:v>
                </c:pt>
                <c:pt idx="2">
                  <c:v>COPERTURE E TERRAZZI</c:v>
                </c:pt>
                <c:pt idx="3">
                  <c:v>FOGNATURE</c:v>
                </c:pt>
                <c:pt idx="4">
                  <c:v>FACCIATE E SERRAMENTI EST</c:v>
                </c:pt>
                <c:pt idx="5">
                  <c:v>SOTTOFONDI E PAVIMENTI</c:v>
                </c:pt>
                <c:pt idx="6">
                  <c:v>TAVOLATI E INTONACI</c:v>
                </c:pt>
                <c:pt idx="7">
                  <c:v>IMP. RISCALDAM. E CONDIZION.</c:v>
                </c:pt>
                <c:pt idx="8">
                  <c:v>IMP. IDRO-SANITARIO</c:v>
                </c:pt>
                <c:pt idx="9">
                  <c:v>IMP. ELETTRICO</c:v>
                </c:pt>
                <c:pt idx="10">
                  <c:v>IMP. ELEVATORI</c:v>
                </c:pt>
                <c:pt idx="11">
                  <c:v>RIVESTIMENTI INTERNI</c:v>
                </c:pt>
                <c:pt idx="12">
                  <c:v>FINITURE VARIE</c:v>
                </c:pt>
              </c:strCache>
            </c:strRef>
          </c:cat>
          <c:val>
            <c:numRef>
              <c:f>'A3'!$K$10:$K$22</c:f>
              <c:numCache>
                <c:formatCode>0.00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8</c:v>
                </c:pt>
                <c:pt idx="3">
                  <c:v>8.5</c:v>
                </c:pt>
                <c:pt idx="4">
                  <c:v>6</c:v>
                </c:pt>
                <c:pt idx="5">
                  <c:v>10.75</c:v>
                </c:pt>
                <c:pt idx="6">
                  <c:v>6.75</c:v>
                </c:pt>
                <c:pt idx="7">
                  <c:v>8.5</c:v>
                </c:pt>
                <c:pt idx="8">
                  <c:v>8.5</c:v>
                </c:pt>
                <c:pt idx="9">
                  <c:v>13</c:v>
                </c:pt>
                <c:pt idx="10">
                  <c:v>15</c:v>
                </c:pt>
                <c:pt idx="11">
                  <c:v>15</c:v>
                </c:pt>
                <c:pt idx="12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70-4A2E-9544-C15CA951F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09643583"/>
        <c:axId val="1"/>
      </c:barChart>
      <c:catAx>
        <c:axId val="1209643583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209643583"/>
        <c:crosses val="autoZero"/>
        <c:crossBetween val="between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218776106854332"/>
          <c:y val="7.3619631901840496E-2"/>
          <c:w val="0.64062548875846004"/>
          <c:h val="0.9141104294478528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'A7'!$L$8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'A7'!$J$9:$J$25</c:f>
              <c:strCache>
                <c:ptCount val="17"/>
                <c:pt idx="0">
                  <c:v>PIAZZAMENTO CANTINE, PONTEGGI, SCAVI</c:v>
                </c:pt>
                <c:pt idx="1">
                  <c:v>OPERE IN C.A.</c:v>
                </c:pt>
                <c:pt idx="2">
                  <c:v>COPERTURA, SCOSSALINE</c:v>
                </c:pt>
                <c:pt idx="3">
                  <c:v>TAMPONAMENTO ESTERNO</c:v>
                </c:pt>
                <c:pt idx="4">
                  <c:v>DIVISORI IN TERNI IN FORATI</c:v>
                </c:pt>
                <c:pt idx="5">
                  <c:v>CANNE FUMARIE</c:v>
                </c:pt>
                <c:pt idx="6">
                  <c:v>CONTORNI FINESTRE, SOGLIE, BALCONI, PARAPETTI</c:v>
                </c:pt>
                <c:pt idx="7">
                  <c:v>SERRAMENTI ESTERNI</c:v>
                </c:pt>
                <c:pt idx="8">
                  <c:v>INTONACI</c:v>
                </c:pt>
                <c:pt idx="9">
                  <c:v>IMPIANTO RISCALDAMENTO</c:v>
                </c:pt>
                <c:pt idx="10">
                  <c:v>IMPIANTO IDRICO-SANITARIO, FOGNATURA</c:v>
                </c:pt>
                <c:pt idx="11">
                  <c:v>IMPIANTO ELETTRICO</c:v>
                </c:pt>
                <c:pt idx="12">
                  <c:v>PABIMENTI, RIVESTIMENTI</c:v>
                </c:pt>
                <c:pt idx="13">
                  <c:v>PORTE INTERNE</c:v>
                </c:pt>
                <c:pt idx="14">
                  <c:v>OPERE IN FERRO</c:v>
                </c:pt>
                <c:pt idx="15">
                  <c:v>IMPIANTI ASCENSORI</c:v>
                </c:pt>
                <c:pt idx="16">
                  <c:v>SISTEMAZIONI ESTERNE</c:v>
                </c:pt>
              </c:strCache>
            </c:strRef>
          </c:cat>
          <c:val>
            <c:numRef>
              <c:f>'A7'!$L$9:$L$25</c:f>
              <c:numCache>
                <c:formatCode>_-* #,##0.00_-;\-* #,##0.00_-;_-* "-"_-;_-@_-</c:formatCode>
                <c:ptCount val="17"/>
                <c:pt idx="0">
                  <c:v>1</c:v>
                </c:pt>
                <c:pt idx="1">
                  <c:v>4</c:v>
                </c:pt>
                <c:pt idx="2">
                  <c:v>5</c:v>
                </c:pt>
                <c:pt idx="3">
                  <c:v>7</c:v>
                </c:pt>
                <c:pt idx="4">
                  <c:v>8</c:v>
                </c:pt>
                <c:pt idx="5">
                  <c:v>9</c:v>
                </c:pt>
                <c:pt idx="6">
                  <c:v>10</c:v>
                </c:pt>
                <c:pt idx="7">
                  <c:v>11</c:v>
                </c:pt>
                <c:pt idx="8">
                  <c:v>13</c:v>
                </c:pt>
                <c:pt idx="9">
                  <c:v>15</c:v>
                </c:pt>
                <c:pt idx="10">
                  <c:v>16</c:v>
                </c:pt>
                <c:pt idx="11">
                  <c:v>16</c:v>
                </c:pt>
                <c:pt idx="12">
                  <c:v>18</c:v>
                </c:pt>
                <c:pt idx="13">
                  <c:v>17</c:v>
                </c:pt>
                <c:pt idx="14">
                  <c:v>19</c:v>
                </c:pt>
                <c:pt idx="15">
                  <c:v>19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4-4438-98C5-B27701988B33}"/>
            </c:ext>
          </c:extLst>
        </c:ser>
        <c:ser>
          <c:idx val="0"/>
          <c:order val="1"/>
          <c:tx>
            <c:strRef>
              <c:f>'A7'!$K$8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'A7'!$J$9:$J$25</c:f>
              <c:strCache>
                <c:ptCount val="17"/>
                <c:pt idx="0">
                  <c:v>PIAZZAMENTO CANTINE, PONTEGGI, SCAVI</c:v>
                </c:pt>
                <c:pt idx="1">
                  <c:v>OPERE IN C.A.</c:v>
                </c:pt>
                <c:pt idx="2">
                  <c:v>COPERTURA, SCOSSALINE</c:v>
                </c:pt>
                <c:pt idx="3">
                  <c:v>TAMPONAMENTO ESTERNO</c:v>
                </c:pt>
                <c:pt idx="4">
                  <c:v>DIVISORI IN TERNI IN FORATI</c:v>
                </c:pt>
                <c:pt idx="5">
                  <c:v>CANNE FUMARIE</c:v>
                </c:pt>
                <c:pt idx="6">
                  <c:v>CONTORNI FINESTRE, SOGLIE, BALCONI, PARAPETTI</c:v>
                </c:pt>
                <c:pt idx="7">
                  <c:v>SERRAMENTI ESTERNI</c:v>
                </c:pt>
                <c:pt idx="8">
                  <c:v>INTONACI</c:v>
                </c:pt>
                <c:pt idx="9">
                  <c:v>IMPIANTO RISCALDAMENTO</c:v>
                </c:pt>
                <c:pt idx="10">
                  <c:v>IMPIANTO IDRICO-SANITARIO, FOGNATURA</c:v>
                </c:pt>
                <c:pt idx="11">
                  <c:v>IMPIANTO ELETTRICO</c:v>
                </c:pt>
                <c:pt idx="12">
                  <c:v>PABIMENTI, RIVESTIMENTI</c:v>
                </c:pt>
                <c:pt idx="13">
                  <c:v>PORTE INTERNE</c:v>
                </c:pt>
                <c:pt idx="14">
                  <c:v>OPERE IN FERRO</c:v>
                </c:pt>
                <c:pt idx="15">
                  <c:v>IMPIANTI ASCENSORI</c:v>
                </c:pt>
                <c:pt idx="16">
                  <c:v>SISTEMAZIONI ESTERNE</c:v>
                </c:pt>
              </c:strCache>
            </c:strRef>
          </c:cat>
          <c:val>
            <c:numRef>
              <c:f>'A7'!$K$9:$K$25</c:f>
              <c:numCache>
                <c:formatCode>General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7</c:v>
                </c:pt>
                <c:pt idx="6">
                  <c:v>8</c:v>
                </c:pt>
                <c:pt idx="7">
                  <c:v>8</c:v>
                </c:pt>
                <c:pt idx="8">
                  <c:v>10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  <c:pt idx="12">
                  <c:v>15</c:v>
                </c:pt>
                <c:pt idx="13">
                  <c:v>16</c:v>
                </c:pt>
                <c:pt idx="14">
                  <c:v>17</c:v>
                </c:pt>
                <c:pt idx="15">
                  <c:v>18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84-4438-98C5-B27701988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16102271"/>
        <c:axId val="1"/>
      </c:barChart>
      <c:catAx>
        <c:axId val="1216102271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216102271"/>
        <c:crosses val="autoZero"/>
        <c:crossBetween val="between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97626112759644"/>
          <c:y val="7.2289156626506021E-2"/>
          <c:w val="0.79821958456973297"/>
          <c:h val="0.9096385542168674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'A9'!$L$8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'A9'!$J$9:$J$26</c:f>
              <c:strCache>
                <c:ptCount val="18"/>
                <c:pt idx="0">
                  <c:v>PARATIE</c:v>
                </c:pt>
                <c:pt idx="1">
                  <c:v>MOVIMENTI TERRA</c:v>
                </c:pt>
                <c:pt idx="2">
                  <c:v>OPERE STRUTTURALI</c:v>
                </c:pt>
                <c:pt idx="3">
                  <c:v>IMPERMEABILIZZAZIONI</c:v>
                </c:pt>
                <c:pt idx="4">
                  <c:v>MURATURE PERIMETRALI</c:v>
                </c:pt>
                <c:pt idx="5">
                  <c:v>MASSETTI E VESPAI</c:v>
                </c:pt>
                <c:pt idx="6">
                  <c:v>INTONACI</c:v>
                </c:pt>
                <c:pt idx="7">
                  <c:v>MURATURE INTERNE</c:v>
                </c:pt>
                <c:pt idx="8">
                  <c:v>RETE DI FOGNATURA</c:v>
                </c:pt>
                <c:pt idx="9">
                  <c:v>SERRAMENTI</c:v>
                </c:pt>
                <c:pt idx="10">
                  <c:v>OPERE DA LATTONIERE</c:v>
                </c:pt>
                <c:pt idx="11">
                  <c:v>OPERE DA FABBRO</c:v>
                </c:pt>
                <c:pt idx="12">
                  <c:v>PAVIMENTI E RIVESTIMENTI</c:v>
                </c:pt>
                <c:pt idx="13">
                  <c:v>OPERE IN PIETRA</c:v>
                </c:pt>
                <c:pt idx="14">
                  <c:v>VERNICIATURE</c:v>
                </c:pt>
                <c:pt idx="15">
                  <c:v>IMPIANTI ASCENSORI</c:v>
                </c:pt>
                <c:pt idx="16">
                  <c:v>IMPIANTI ELETTRICI</c:v>
                </c:pt>
                <c:pt idx="17">
                  <c:v>IMPIANTI MECCANICI</c:v>
                </c:pt>
              </c:strCache>
            </c:strRef>
          </c:cat>
          <c:val>
            <c:numRef>
              <c:f>'A9'!$L$9:$L$26</c:f>
              <c:numCache>
                <c:formatCode>_-* #,##0.00_-;\-* #,##0.00_-;_-* "-"_-;_-@_-</c:formatCode>
                <c:ptCount val="18"/>
                <c:pt idx="0">
                  <c:v>2</c:v>
                </c:pt>
                <c:pt idx="1">
                  <c:v>3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14</c:v>
                </c:pt>
                <c:pt idx="7">
                  <c:v>19</c:v>
                </c:pt>
                <c:pt idx="8">
                  <c:v>10</c:v>
                </c:pt>
                <c:pt idx="9">
                  <c:v>18</c:v>
                </c:pt>
                <c:pt idx="10">
                  <c:v>11</c:v>
                </c:pt>
                <c:pt idx="11">
                  <c:v>18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18</c:v>
                </c:pt>
                <c:pt idx="16">
                  <c:v>20</c:v>
                </c:pt>
                <c:pt idx="1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21-49F2-BF86-0F9D6CA4271E}"/>
            </c:ext>
          </c:extLst>
        </c:ser>
        <c:ser>
          <c:idx val="0"/>
          <c:order val="1"/>
          <c:tx>
            <c:strRef>
              <c:f>'A9'!$K$8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'A9'!$J$9:$J$26</c:f>
              <c:strCache>
                <c:ptCount val="18"/>
                <c:pt idx="0">
                  <c:v>PARATIE</c:v>
                </c:pt>
                <c:pt idx="1">
                  <c:v>MOVIMENTI TERRA</c:v>
                </c:pt>
                <c:pt idx="2">
                  <c:v>OPERE STRUTTURALI</c:v>
                </c:pt>
                <c:pt idx="3">
                  <c:v>IMPERMEABILIZZAZIONI</c:v>
                </c:pt>
                <c:pt idx="4">
                  <c:v>MURATURE PERIMETRALI</c:v>
                </c:pt>
                <c:pt idx="5">
                  <c:v>MASSETTI E VESPAI</c:v>
                </c:pt>
                <c:pt idx="6">
                  <c:v>INTONACI</c:v>
                </c:pt>
                <c:pt idx="7">
                  <c:v>MURATURE INTERNE</c:v>
                </c:pt>
                <c:pt idx="8">
                  <c:v>RETE DI FOGNATURA</c:v>
                </c:pt>
                <c:pt idx="9">
                  <c:v>SERRAMENTI</c:v>
                </c:pt>
                <c:pt idx="10">
                  <c:v>OPERE DA LATTONIERE</c:v>
                </c:pt>
                <c:pt idx="11">
                  <c:v>OPERE DA FABBRO</c:v>
                </c:pt>
                <c:pt idx="12">
                  <c:v>PAVIMENTI E RIVESTIMENTI</c:v>
                </c:pt>
                <c:pt idx="13">
                  <c:v>OPERE IN PIETRA</c:v>
                </c:pt>
                <c:pt idx="14">
                  <c:v>VERNICIATURE</c:v>
                </c:pt>
                <c:pt idx="15">
                  <c:v>IMPIANTI ASCENSORI</c:v>
                </c:pt>
                <c:pt idx="16">
                  <c:v>IMPIANTI ELETTRICI</c:v>
                </c:pt>
                <c:pt idx="17">
                  <c:v>IMPIANTI MECCANICI</c:v>
                </c:pt>
              </c:strCache>
            </c:strRef>
          </c:cat>
          <c:val>
            <c:numRef>
              <c:f>'A9'!$K$9:$K$26</c:f>
              <c:numCache>
                <c:formatCode>_-* #,##0.00_-;\-* #,##0.00_-;_-* "-"_-;_-@_-</c:formatCode>
                <c:ptCount val="18"/>
                <c:pt idx="0" formatCode="General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10</c:v>
                </c:pt>
                <c:pt idx="7">
                  <c:v>14</c:v>
                </c:pt>
                <c:pt idx="8">
                  <c:v>8</c:v>
                </c:pt>
                <c:pt idx="9">
                  <c:v>11</c:v>
                </c:pt>
                <c:pt idx="10">
                  <c:v>10</c:v>
                </c:pt>
                <c:pt idx="11">
                  <c:v>12</c:v>
                </c:pt>
                <c:pt idx="12">
                  <c:v>13</c:v>
                </c:pt>
                <c:pt idx="13">
                  <c:v>15</c:v>
                </c:pt>
                <c:pt idx="14">
                  <c:v>18</c:v>
                </c:pt>
                <c:pt idx="15">
                  <c:v>13</c:v>
                </c:pt>
                <c:pt idx="16">
                  <c:v>10</c:v>
                </c:pt>
                <c:pt idx="17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21-49F2-BF86-0F9D6CA42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26032879"/>
        <c:axId val="1"/>
      </c:barChart>
      <c:catAx>
        <c:axId val="62603287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626032879"/>
        <c:crosses val="autoZero"/>
        <c:crossBetween val="between"/>
        <c:majorUnit val="1"/>
        <c:minorUnit val="0.2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125883772593267"/>
          <c:y val="5.9553422031809806E-2"/>
          <c:w val="0.84195861694070762"/>
          <c:h val="0.9305222192470281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'A11'!$K$8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'A11'!$I$9:$I$25</c:f>
              <c:strCache>
                <c:ptCount val="17"/>
                <c:pt idx="0">
                  <c:v>MOVIMENTI TERRA</c:v>
                </c:pt>
                <c:pt idx="1">
                  <c:v>OPERE STRUTTURALI</c:v>
                </c:pt>
                <c:pt idx="2">
                  <c:v>IMPERMEABILIZZAZIONI</c:v>
                </c:pt>
                <c:pt idx="3">
                  <c:v>MURATURE PERIMETRALI</c:v>
                </c:pt>
                <c:pt idx="4">
                  <c:v>MASSETTI E VESPAI</c:v>
                </c:pt>
                <c:pt idx="5">
                  <c:v>INTONACI</c:v>
                </c:pt>
                <c:pt idx="6">
                  <c:v>RETE DI FOGNATURA</c:v>
                </c:pt>
                <c:pt idx="7">
                  <c:v>MURATURE INTERNE</c:v>
                </c:pt>
                <c:pt idx="8">
                  <c:v>SERRAMENTI</c:v>
                </c:pt>
                <c:pt idx="9">
                  <c:v>OPERE DA LATTONIERE</c:v>
                </c:pt>
                <c:pt idx="10">
                  <c:v>OPERE DA FABBRO</c:v>
                </c:pt>
                <c:pt idx="11">
                  <c:v>PAVIMENTI E RIVESTIMENTI</c:v>
                </c:pt>
                <c:pt idx="12">
                  <c:v>OPERE IN PIETRA</c:v>
                </c:pt>
                <c:pt idx="13">
                  <c:v>VERNICIATURE</c:v>
                </c:pt>
                <c:pt idx="14">
                  <c:v>IMPIANTI ASCENSORI</c:v>
                </c:pt>
                <c:pt idx="15">
                  <c:v>IMPIANTI ELETTRICI</c:v>
                </c:pt>
                <c:pt idx="16">
                  <c:v>IMPIANTI MECCANICI</c:v>
                </c:pt>
              </c:strCache>
            </c:strRef>
          </c:cat>
          <c:val>
            <c:numRef>
              <c:f>'A11'!$K$9:$K$25</c:f>
              <c:numCache>
                <c:formatCode>0</c:formatCode>
                <c:ptCount val="17"/>
                <c:pt idx="0">
                  <c:v>2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13</c:v>
                </c:pt>
                <c:pt idx="5">
                  <c:v>17</c:v>
                </c:pt>
                <c:pt idx="6">
                  <c:v>10</c:v>
                </c:pt>
                <c:pt idx="7">
                  <c:v>15</c:v>
                </c:pt>
                <c:pt idx="8">
                  <c:v>18</c:v>
                </c:pt>
                <c:pt idx="9">
                  <c:v>12</c:v>
                </c:pt>
                <c:pt idx="10">
                  <c:v>20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18</c:v>
                </c:pt>
                <c:pt idx="15">
                  <c:v>24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8-4365-BBA0-19555E11B336}"/>
            </c:ext>
          </c:extLst>
        </c:ser>
        <c:ser>
          <c:idx val="0"/>
          <c:order val="1"/>
          <c:tx>
            <c:strRef>
              <c:f>'A11'!$J$8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'A11'!$I$9:$I$25</c:f>
              <c:strCache>
                <c:ptCount val="17"/>
                <c:pt idx="0">
                  <c:v>MOVIMENTI TERRA</c:v>
                </c:pt>
                <c:pt idx="1">
                  <c:v>OPERE STRUTTURALI</c:v>
                </c:pt>
                <c:pt idx="2">
                  <c:v>IMPERMEABILIZZAZIONI</c:v>
                </c:pt>
                <c:pt idx="3">
                  <c:v>MURATURE PERIMETRALI</c:v>
                </c:pt>
                <c:pt idx="4">
                  <c:v>MASSETTI E VESPAI</c:v>
                </c:pt>
                <c:pt idx="5">
                  <c:v>INTONACI</c:v>
                </c:pt>
                <c:pt idx="6">
                  <c:v>RETE DI FOGNATURA</c:v>
                </c:pt>
                <c:pt idx="7">
                  <c:v>MURATURE INTERNE</c:v>
                </c:pt>
                <c:pt idx="8">
                  <c:v>SERRAMENTI</c:v>
                </c:pt>
                <c:pt idx="9">
                  <c:v>OPERE DA LATTONIERE</c:v>
                </c:pt>
                <c:pt idx="10">
                  <c:v>OPERE DA FABBRO</c:v>
                </c:pt>
                <c:pt idx="11">
                  <c:v>PAVIMENTI E RIVESTIMENTI</c:v>
                </c:pt>
                <c:pt idx="12">
                  <c:v>OPERE IN PIETRA</c:v>
                </c:pt>
                <c:pt idx="13">
                  <c:v>VERNICIATURE</c:v>
                </c:pt>
                <c:pt idx="14">
                  <c:v>IMPIANTI ASCENSORI</c:v>
                </c:pt>
                <c:pt idx="15">
                  <c:v>IMPIANTI ELETTRICI</c:v>
                </c:pt>
                <c:pt idx="16">
                  <c:v>IMPIANTI MECCANICI</c:v>
                </c:pt>
              </c:strCache>
            </c:strRef>
          </c:cat>
          <c:val>
            <c:numRef>
              <c:f>'A11'!$J$9:$J$25</c:f>
              <c:numCache>
                <c:formatCode>General</c:formatCode>
                <c:ptCount val="17"/>
                <c:pt idx="0">
                  <c:v>1</c:v>
                </c:pt>
                <c:pt idx="1">
                  <c:v>2</c:v>
                </c:pt>
                <c:pt idx="2">
                  <c:v>9</c:v>
                </c:pt>
                <c:pt idx="3">
                  <c:v>9</c:v>
                </c:pt>
                <c:pt idx="4">
                  <c:v>11</c:v>
                </c:pt>
                <c:pt idx="5">
                  <c:v>13</c:v>
                </c:pt>
                <c:pt idx="6">
                  <c:v>9</c:v>
                </c:pt>
                <c:pt idx="7">
                  <c:v>11</c:v>
                </c:pt>
                <c:pt idx="8">
                  <c:v>16</c:v>
                </c:pt>
                <c:pt idx="9">
                  <c:v>11</c:v>
                </c:pt>
                <c:pt idx="10">
                  <c:v>17</c:v>
                </c:pt>
                <c:pt idx="11">
                  <c:v>13</c:v>
                </c:pt>
                <c:pt idx="12">
                  <c:v>14</c:v>
                </c:pt>
                <c:pt idx="13">
                  <c:v>17</c:v>
                </c:pt>
                <c:pt idx="14">
                  <c:v>16</c:v>
                </c:pt>
                <c:pt idx="15">
                  <c:v>13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8-4365-BBA0-19555E11B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09645983"/>
        <c:axId val="1"/>
      </c:barChart>
      <c:catAx>
        <c:axId val="1209645983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1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209645983"/>
        <c:crosses val="autoZero"/>
        <c:crossBetween val="between"/>
        <c:majorUnit val="1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414183661189357"/>
          <c:y val="0.15238166100102771"/>
          <c:w val="0.76161766417626298"/>
          <c:h val="0.8285752816930882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'B1'!$K$8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'B1'!$I$9:$I$16</c:f>
              <c:strCache>
                <c:ptCount val="8"/>
                <c:pt idx="0">
                  <c:v>SCAVI</c:v>
                </c:pt>
                <c:pt idx="1">
                  <c:v>STRUTTURE</c:v>
                </c:pt>
                <c:pt idx="2">
                  <c:v>MURATURE</c:v>
                </c:pt>
                <c:pt idx="3">
                  <c:v>PAVIMENTI </c:v>
                </c:pt>
                <c:pt idx="4">
                  <c:v>RIVESTIMENTI</c:v>
                </c:pt>
                <c:pt idx="5">
                  <c:v>IMPIANTI -INSERT.</c:v>
                </c:pt>
                <c:pt idx="6">
                  <c:v>IMPIANTI - FINITURE</c:v>
                </c:pt>
                <c:pt idx="7">
                  <c:v>FINITURE VARIE</c:v>
                </c:pt>
              </c:strCache>
            </c:strRef>
          </c:cat>
          <c:val>
            <c:numRef>
              <c:f>'B1'!$K$9:$K$16</c:f>
              <c:numCache>
                <c:formatCode>_-* #,##0.00_-;\-* #,##0.00_-;_-* "-"_-;_-@_-</c:formatCode>
                <c:ptCount val="8"/>
                <c:pt idx="0">
                  <c:v>1.5</c:v>
                </c:pt>
                <c:pt idx="1">
                  <c:v>7</c:v>
                </c:pt>
                <c:pt idx="2">
                  <c:v>10.5</c:v>
                </c:pt>
                <c:pt idx="3">
                  <c:v>14</c:v>
                </c:pt>
                <c:pt idx="4">
                  <c:v>14.5</c:v>
                </c:pt>
                <c:pt idx="5">
                  <c:v>10.5</c:v>
                </c:pt>
                <c:pt idx="6">
                  <c:v>17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8-4BFA-B0E0-EC0DEC9B6582}"/>
            </c:ext>
          </c:extLst>
        </c:ser>
        <c:ser>
          <c:idx val="0"/>
          <c:order val="1"/>
          <c:tx>
            <c:strRef>
              <c:f>'B1'!$J$8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'B1'!$I$9:$I$16</c:f>
              <c:strCache>
                <c:ptCount val="8"/>
                <c:pt idx="0">
                  <c:v>SCAVI</c:v>
                </c:pt>
                <c:pt idx="1">
                  <c:v>STRUTTURE</c:v>
                </c:pt>
                <c:pt idx="2">
                  <c:v>MURATURE</c:v>
                </c:pt>
                <c:pt idx="3">
                  <c:v>PAVIMENTI </c:v>
                </c:pt>
                <c:pt idx="4">
                  <c:v>RIVESTIMENTI</c:v>
                </c:pt>
                <c:pt idx="5">
                  <c:v>IMPIANTI -INSERT.</c:v>
                </c:pt>
                <c:pt idx="6">
                  <c:v>IMPIANTI - FINITURE</c:v>
                </c:pt>
                <c:pt idx="7">
                  <c:v>FINITURE VARIE</c:v>
                </c:pt>
              </c:strCache>
            </c:strRef>
          </c:cat>
          <c:val>
            <c:numRef>
              <c:f>'B1'!$J$9:$J$16</c:f>
              <c:numCache>
                <c:formatCode>General</c:formatCode>
                <c:ptCount val="8"/>
                <c:pt idx="0">
                  <c:v>0</c:v>
                </c:pt>
                <c:pt idx="1">
                  <c:v>0.3</c:v>
                </c:pt>
                <c:pt idx="2">
                  <c:v>4</c:v>
                </c:pt>
                <c:pt idx="3">
                  <c:v>8</c:v>
                </c:pt>
                <c:pt idx="4">
                  <c:v>9</c:v>
                </c:pt>
                <c:pt idx="5">
                  <c:v>3</c:v>
                </c:pt>
                <c:pt idx="6">
                  <c:v>11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8-4BFA-B0E0-EC0DEC9B6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16110911"/>
        <c:axId val="1"/>
      </c:barChart>
      <c:catAx>
        <c:axId val="1216110911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216110911"/>
        <c:crosses val="autoZero"/>
        <c:crossBetween val="between"/>
        <c:majorUnit val="2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8012562372485045"/>
          <c:y val="6.6666847512064642E-2"/>
          <c:w val="0.70109653312141329"/>
          <c:h val="0.9222247239168942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'B4'!$K$8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'B4'!$I$9:$I$21</c:f>
              <c:strCache>
                <c:ptCount val="13"/>
                <c:pt idx="0">
                  <c:v>SCAVI E FONDAZIONI</c:v>
                </c:pt>
                <c:pt idx="1">
                  <c:v>STRUTTURE IN C.A.</c:v>
                </c:pt>
                <c:pt idx="2">
                  <c:v>COPERTURE</c:v>
                </c:pt>
                <c:pt idx="3">
                  <c:v>TAVOLATI</c:v>
                </c:pt>
                <c:pt idx="4">
                  <c:v>FACCIATE E SERRAMENTI ESTRERNI</c:v>
                </c:pt>
                <c:pt idx="5">
                  <c:v>TUBI IMPIANTO ELETTRICO</c:v>
                </c:pt>
                <c:pt idx="6">
                  <c:v>FUGNATURE IMPIANTO IDRICO E RISCALDAMENTO</c:v>
                </c:pt>
                <c:pt idx="7">
                  <c:v>GIUDE ASCENSORI</c:v>
                </c:pt>
                <c:pt idx="8">
                  <c:v>INTONACI</c:v>
                </c:pt>
                <c:pt idx="9">
                  <c:v>SOTTOFONDI E PAVIMENTI</c:v>
                </c:pt>
                <c:pt idx="10">
                  <c:v>RIVESTIMENTI ESTERNI</c:v>
                </c:pt>
                <c:pt idx="11">
                  <c:v>COMPLETAMENTO IMPIANTI</c:v>
                </c:pt>
                <c:pt idx="12">
                  <c:v>FINITURE VARIE</c:v>
                </c:pt>
              </c:strCache>
            </c:strRef>
          </c:cat>
          <c:val>
            <c:numRef>
              <c:f>'B4'!$K$9:$K$21</c:f>
              <c:numCache>
                <c:formatCode>_-* #,##0.00_-;\-* #,##0.00_-;_-* "-"_-;_-@_-</c:formatCode>
                <c:ptCount val="13"/>
                <c:pt idx="0">
                  <c:v>2</c:v>
                </c:pt>
                <c:pt idx="1">
                  <c:v>9</c:v>
                </c:pt>
                <c:pt idx="2">
                  <c:v>11</c:v>
                </c:pt>
                <c:pt idx="3">
                  <c:v>11</c:v>
                </c:pt>
                <c:pt idx="4">
                  <c:v>15</c:v>
                </c:pt>
                <c:pt idx="5">
                  <c:v>11</c:v>
                </c:pt>
                <c:pt idx="6">
                  <c:v>11</c:v>
                </c:pt>
                <c:pt idx="7">
                  <c:v>13.1</c:v>
                </c:pt>
                <c:pt idx="8">
                  <c:v>13.1</c:v>
                </c:pt>
                <c:pt idx="9">
                  <c:v>17</c:v>
                </c:pt>
                <c:pt idx="10">
                  <c:v>16</c:v>
                </c:pt>
                <c:pt idx="11">
                  <c:v>19</c:v>
                </c:pt>
                <c:pt idx="12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16-43FE-8F7A-8447C8A82C1D}"/>
            </c:ext>
          </c:extLst>
        </c:ser>
        <c:ser>
          <c:idx val="0"/>
          <c:order val="1"/>
          <c:tx>
            <c:strRef>
              <c:f>'B4'!$J$8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'B4'!$I$9:$I$21</c:f>
              <c:strCache>
                <c:ptCount val="13"/>
                <c:pt idx="0">
                  <c:v>SCAVI E FONDAZIONI</c:v>
                </c:pt>
                <c:pt idx="1">
                  <c:v>STRUTTURE IN C.A.</c:v>
                </c:pt>
                <c:pt idx="2">
                  <c:v>COPERTURE</c:v>
                </c:pt>
                <c:pt idx="3">
                  <c:v>TAVOLATI</c:v>
                </c:pt>
                <c:pt idx="4">
                  <c:v>FACCIATE E SERRAMENTI ESTRERNI</c:v>
                </c:pt>
                <c:pt idx="5">
                  <c:v>TUBI IMPIANTO ELETTRICO</c:v>
                </c:pt>
                <c:pt idx="6">
                  <c:v>FUGNATURE IMPIANTO IDRICO E RISCALDAMENTO</c:v>
                </c:pt>
                <c:pt idx="7">
                  <c:v>GIUDE ASCENSORI</c:v>
                </c:pt>
                <c:pt idx="8">
                  <c:v>INTONACI</c:v>
                </c:pt>
                <c:pt idx="9">
                  <c:v>SOTTOFONDI E PAVIMENTI</c:v>
                </c:pt>
                <c:pt idx="10">
                  <c:v>RIVESTIMENTI ESTERNI</c:v>
                </c:pt>
                <c:pt idx="11">
                  <c:v>COMPLETAMENTO IMPIANTI</c:v>
                </c:pt>
                <c:pt idx="12">
                  <c:v>FINITURE VARIE</c:v>
                </c:pt>
              </c:strCache>
            </c:strRef>
          </c:cat>
          <c:val>
            <c:numRef>
              <c:f>'B4'!$J$9:$J$21</c:f>
              <c:numCache>
                <c:formatCode>General</c:formatCode>
                <c:ptCount val="13"/>
                <c:pt idx="0">
                  <c:v>0</c:v>
                </c:pt>
                <c:pt idx="1">
                  <c:v>1</c:v>
                </c:pt>
                <c:pt idx="2">
                  <c:v>9</c:v>
                </c:pt>
                <c:pt idx="3">
                  <c:v>8</c:v>
                </c:pt>
                <c:pt idx="4">
                  <c:v>8</c:v>
                </c:pt>
                <c:pt idx="5">
                  <c:v>9</c:v>
                </c:pt>
                <c:pt idx="6">
                  <c:v>8</c:v>
                </c:pt>
                <c:pt idx="7">
                  <c:v>12</c:v>
                </c:pt>
                <c:pt idx="8">
                  <c:v>9</c:v>
                </c:pt>
                <c:pt idx="9">
                  <c:v>13</c:v>
                </c:pt>
                <c:pt idx="10">
                  <c:v>13</c:v>
                </c:pt>
                <c:pt idx="11">
                  <c:v>16</c:v>
                </c:pt>
                <c:pt idx="12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16-43FE-8F7A-8447C8A82C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26044879"/>
        <c:axId val="1"/>
      </c:barChart>
      <c:catAx>
        <c:axId val="62604487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626044879"/>
        <c:crosses val="autoZero"/>
        <c:crossBetween val="between"/>
        <c:majorUnit val="2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062041312613251"/>
          <c:y val="7.2289156626506021E-2"/>
          <c:w val="0.79122600051561354"/>
          <c:h val="0.9096385542168674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'B7'!$K$8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'B7'!$I$9:$I$26</c:f>
              <c:strCache>
                <c:ptCount val="17"/>
                <c:pt idx="0">
                  <c:v>MOVIMENTI TERRA </c:v>
                </c:pt>
                <c:pt idx="1">
                  <c:v>OPERE STRUTTURALI </c:v>
                </c:pt>
                <c:pt idx="2">
                  <c:v>IMPERMEABILIZZAZIONI </c:v>
                </c:pt>
                <c:pt idx="3">
                  <c:v>MURATURE PERIMETRALI</c:v>
                </c:pt>
                <c:pt idx="4">
                  <c:v>MASSETTI E VESPAI</c:v>
                </c:pt>
                <c:pt idx="5">
                  <c:v>INTONACI </c:v>
                </c:pt>
                <c:pt idx="6">
                  <c:v>RETE DI FOGNATURA </c:v>
                </c:pt>
                <c:pt idx="7">
                  <c:v>MURATURE INTERNE </c:v>
                </c:pt>
                <c:pt idx="8">
                  <c:v>SERRAMENTI </c:v>
                </c:pt>
                <c:pt idx="9">
                  <c:v>OPERE DA LATTONERIE </c:v>
                </c:pt>
                <c:pt idx="10">
                  <c:v>OPERE DA FABBRO </c:v>
                </c:pt>
                <c:pt idx="11">
                  <c:v>PAVIMENTI E RIVESTIMENTI </c:v>
                </c:pt>
                <c:pt idx="12">
                  <c:v>OPERE IN PIETRA </c:v>
                </c:pt>
                <c:pt idx="13">
                  <c:v>VERNICIATURE </c:v>
                </c:pt>
                <c:pt idx="14">
                  <c:v>IMPIANTI ASCENSORI </c:v>
                </c:pt>
                <c:pt idx="15">
                  <c:v>IMPIANTI ELETTRICI </c:v>
                </c:pt>
                <c:pt idx="16">
                  <c:v>IMPIANTI MECCANICI</c:v>
                </c:pt>
              </c:strCache>
            </c:strRef>
          </c:cat>
          <c:val>
            <c:numRef>
              <c:f>'B7'!$K$9:$K$26</c:f>
              <c:numCache>
                <c:formatCode>_-* #,##0.00_-;\-* #,##0.00_-;_-* "-"_-;_-@_-</c:formatCode>
                <c:ptCount val="18"/>
                <c:pt idx="0">
                  <c:v>1</c:v>
                </c:pt>
                <c:pt idx="1">
                  <c:v>7</c:v>
                </c:pt>
                <c:pt idx="2">
                  <c:v>8</c:v>
                </c:pt>
                <c:pt idx="3">
                  <c:v>9</c:v>
                </c:pt>
                <c:pt idx="4">
                  <c:v>10</c:v>
                </c:pt>
                <c:pt idx="5">
                  <c:v>12</c:v>
                </c:pt>
                <c:pt idx="6">
                  <c:v>8</c:v>
                </c:pt>
                <c:pt idx="7">
                  <c:v>13</c:v>
                </c:pt>
                <c:pt idx="8">
                  <c:v>16</c:v>
                </c:pt>
                <c:pt idx="9">
                  <c:v>9</c:v>
                </c:pt>
                <c:pt idx="10">
                  <c:v>16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16</c:v>
                </c:pt>
                <c:pt idx="15">
                  <c:v>18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FC-45A4-830B-C5D6C762BFBA}"/>
            </c:ext>
          </c:extLst>
        </c:ser>
        <c:ser>
          <c:idx val="0"/>
          <c:order val="1"/>
          <c:tx>
            <c:strRef>
              <c:f>'B7'!$J$8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'B7'!$I$9:$I$26</c:f>
              <c:strCache>
                <c:ptCount val="17"/>
                <c:pt idx="0">
                  <c:v>MOVIMENTI TERRA </c:v>
                </c:pt>
                <c:pt idx="1">
                  <c:v>OPERE STRUTTURALI </c:v>
                </c:pt>
                <c:pt idx="2">
                  <c:v>IMPERMEABILIZZAZIONI </c:v>
                </c:pt>
                <c:pt idx="3">
                  <c:v>MURATURE PERIMETRALI</c:v>
                </c:pt>
                <c:pt idx="4">
                  <c:v>MASSETTI E VESPAI</c:v>
                </c:pt>
                <c:pt idx="5">
                  <c:v>INTONACI </c:v>
                </c:pt>
                <c:pt idx="6">
                  <c:v>RETE DI FOGNATURA </c:v>
                </c:pt>
                <c:pt idx="7">
                  <c:v>MURATURE INTERNE </c:v>
                </c:pt>
                <c:pt idx="8">
                  <c:v>SERRAMENTI </c:v>
                </c:pt>
                <c:pt idx="9">
                  <c:v>OPERE DA LATTONERIE </c:v>
                </c:pt>
                <c:pt idx="10">
                  <c:v>OPERE DA FABBRO </c:v>
                </c:pt>
                <c:pt idx="11">
                  <c:v>PAVIMENTI E RIVESTIMENTI </c:v>
                </c:pt>
                <c:pt idx="12">
                  <c:v>OPERE IN PIETRA </c:v>
                </c:pt>
                <c:pt idx="13">
                  <c:v>VERNICIATURE </c:v>
                </c:pt>
                <c:pt idx="14">
                  <c:v>IMPIANTI ASCENSORI </c:v>
                </c:pt>
                <c:pt idx="15">
                  <c:v>IMPIANTI ELETTRICI </c:v>
                </c:pt>
                <c:pt idx="16">
                  <c:v>IMPIANTI MECCANICI</c:v>
                </c:pt>
              </c:strCache>
            </c:strRef>
          </c:cat>
          <c:val>
            <c:numRef>
              <c:f>'B7'!$J$9:$J$26</c:f>
              <c:numCache>
                <c:formatCode>_-* #,##0.00_-;\-* #,##0.00_-;_-* "-"_-;_-@_-</c:formatCode>
                <c:ptCount val="18"/>
                <c:pt idx="0" formatCode="General">
                  <c:v>0</c:v>
                </c:pt>
                <c:pt idx="1">
                  <c:v>1</c:v>
                </c:pt>
                <c:pt idx="2">
                  <c:v>6</c:v>
                </c:pt>
                <c:pt idx="3">
                  <c:v>7</c:v>
                </c:pt>
                <c:pt idx="4">
                  <c:v>8</c:v>
                </c:pt>
                <c:pt idx="5">
                  <c:v>8</c:v>
                </c:pt>
                <c:pt idx="6">
                  <c:v>6</c:v>
                </c:pt>
                <c:pt idx="7">
                  <c:v>9</c:v>
                </c:pt>
                <c:pt idx="8">
                  <c:v>9</c:v>
                </c:pt>
                <c:pt idx="9">
                  <c:v>8</c:v>
                </c:pt>
                <c:pt idx="10">
                  <c:v>10</c:v>
                </c:pt>
                <c:pt idx="11">
                  <c:v>12</c:v>
                </c:pt>
                <c:pt idx="12">
                  <c:v>13</c:v>
                </c:pt>
                <c:pt idx="13">
                  <c:v>16</c:v>
                </c:pt>
                <c:pt idx="14">
                  <c:v>11</c:v>
                </c:pt>
                <c:pt idx="15">
                  <c:v>8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FC-45A4-830B-C5D6C762B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26040079"/>
        <c:axId val="1"/>
      </c:barChart>
      <c:catAx>
        <c:axId val="62604007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626040079"/>
        <c:crosses val="autoZero"/>
        <c:crossBetween val="between"/>
        <c:majorUnit val="1"/>
        <c:minorUnit val="0.2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05578349580011"/>
          <c:y val="5.4176072234762979E-2"/>
          <c:w val="0.81527888357053435"/>
          <c:h val="0.9367945823927765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'B8'!$K$8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'B8'!$I$9:$I$27</c:f>
              <c:strCache>
                <c:ptCount val="19"/>
                <c:pt idx="0">
                  <c:v>OPERE STRUTTURALI</c:v>
                </c:pt>
                <c:pt idx="1">
                  <c:v>IMPERMEABILIZZAZIONI</c:v>
                </c:pt>
                <c:pt idx="2">
                  <c:v>IMPERMEABILIZZAZIONI</c:v>
                </c:pt>
                <c:pt idx="3">
                  <c:v>MURATURE</c:v>
                </c:pt>
                <c:pt idx="4">
                  <c:v>MASSETTI E VESPAI</c:v>
                </c:pt>
                <c:pt idx="5">
                  <c:v>CARTONGESSI</c:v>
                </c:pt>
                <c:pt idx="6">
                  <c:v>CONTROSOFFITTI</c:v>
                </c:pt>
                <c:pt idx="7">
                  <c:v>RETE DI FOGNATURA</c:v>
                </c:pt>
                <c:pt idx="8">
                  <c:v>RIVESTIMENTI DI FACCIATA</c:v>
                </c:pt>
                <c:pt idx="9">
                  <c:v>SERRAMENTI</c:v>
                </c:pt>
                <c:pt idx="10">
                  <c:v>OPERE DA LATTONIERE</c:v>
                </c:pt>
                <c:pt idx="11">
                  <c:v>OPERE DA LATTONIERE</c:v>
                </c:pt>
                <c:pt idx="12">
                  <c:v>OPERE DA FABBRO</c:v>
                </c:pt>
                <c:pt idx="13">
                  <c:v>PAVIMENTI E RIVESTIMENTI</c:v>
                </c:pt>
                <c:pt idx="14">
                  <c:v>OPERE IN PIETRA</c:v>
                </c:pt>
                <c:pt idx="15">
                  <c:v>VERNICIATURE E TINTEGGIATURE</c:v>
                </c:pt>
                <c:pt idx="16">
                  <c:v>IMPIANTI ASCENSORI</c:v>
                </c:pt>
                <c:pt idx="17">
                  <c:v>IMPIANTI ELETTRICI</c:v>
                </c:pt>
                <c:pt idx="18">
                  <c:v>IMPIANTI MECCANICI</c:v>
                </c:pt>
              </c:strCache>
            </c:strRef>
          </c:cat>
          <c:val>
            <c:numRef>
              <c:f>'B8'!$K$9:$K$27</c:f>
              <c:numCache>
                <c:formatCode>0</c:formatCode>
                <c:ptCount val="19"/>
                <c:pt idx="0">
                  <c:v>8</c:v>
                </c:pt>
                <c:pt idx="1">
                  <c:v>4</c:v>
                </c:pt>
                <c:pt idx="2">
                  <c:v>12</c:v>
                </c:pt>
                <c:pt idx="3">
                  <c:v>11</c:v>
                </c:pt>
                <c:pt idx="4">
                  <c:v>14</c:v>
                </c:pt>
                <c:pt idx="5">
                  <c:v>13</c:v>
                </c:pt>
                <c:pt idx="6">
                  <c:v>19</c:v>
                </c:pt>
                <c:pt idx="7">
                  <c:v>11</c:v>
                </c:pt>
                <c:pt idx="8">
                  <c:v>14</c:v>
                </c:pt>
                <c:pt idx="9">
                  <c:v>19</c:v>
                </c:pt>
                <c:pt idx="10">
                  <c:v>13</c:v>
                </c:pt>
                <c:pt idx="11">
                  <c:v>19</c:v>
                </c:pt>
                <c:pt idx="12">
                  <c:v>19</c:v>
                </c:pt>
                <c:pt idx="13">
                  <c:v>16</c:v>
                </c:pt>
                <c:pt idx="14">
                  <c:v>19</c:v>
                </c:pt>
                <c:pt idx="15">
                  <c:v>16</c:v>
                </c:pt>
                <c:pt idx="16">
                  <c:v>14</c:v>
                </c:pt>
                <c:pt idx="17">
                  <c:v>19</c:v>
                </c:pt>
                <c:pt idx="18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5A-4708-90C7-44ACBE78262F}"/>
            </c:ext>
          </c:extLst>
        </c:ser>
        <c:ser>
          <c:idx val="0"/>
          <c:order val="1"/>
          <c:tx>
            <c:strRef>
              <c:f>'B8'!$J$8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'B8'!$I$9:$I$27</c:f>
              <c:strCache>
                <c:ptCount val="19"/>
                <c:pt idx="0">
                  <c:v>OPERE STRUTTURALI</c:v>
                </c:pt>
                <c:pt idx="1">
                  <c:v>IMPERMEABILIZZAZIONI</c:v>
                </c:pt>
                <c:pt idx="2">
                  <c:v>IMPERMEABILIZZAZIONI</c:v>
                </c:pt>
                <c:pt idx="3">
                  <c:v>MURATURE</c:v>
                </c:pt>
                <c:pt idx="4">
                  <c:v>MASSETTI E VESPAI</c:v>
                </c:pt>
                <c:pt idx="5">
                  <c:v>CARTONGESSI</c:v>
                </c:pt>
                <c:pt idx="6">
                  <c:v>CONTROSOFFITTI</c:v>
                </c:pt>
                <c:pt idx="7">
                  <c:v>RETE DI FOGNATURA</c:v>
                </c:pt>
                <c:pt idx="8">
                  <c:v>RIVESTIMENTI DI FACCIATA</c:v>
                </c:pt>
                <c:pt idx="9">
                  <c:v>SERRAMENTI</c:v>
                </c:pt>
                <c:pt idx="10">
                  <c:v>OPERE DA LATTONIERE</c:v>
                </c:pt>
                <c:pt idx="11">
                  <c:v>OPERE DA LATTONIERE</c:v>
                </c:pt>
                <c:pt idx="12">
                  <c:v>OPERE DA FABBRO</c:v>
                </c:pt>
                <c:pt idx="13">
                  <c:v>PAVIMENTI E RIVESTIMENTI</c:v>
                </c:pt>
                <c:pt idx="14">
                  <c:v>OPERE IN PIETRA</c:v>
                </c:pt>
                <c:pt idx="15">
                  <c:v>VERNICIATURE E TINTEGGIATURE</c:v>
                </c:pt>
                <c:pt idx="16">
                  <c:v>IMPIANTI ASCENSORI</c:v>
                </c:pt>
                <c:pt idx="17">
                  <c:v>IMPIANTI ELETTRICI</c:v>
                </c:pt>
                <c:pt idx="18">
                  <c:v>IMPIANTI MECCANICI</c:v>
                </c:pt>
              </c:strCache>
            </c:strRef>
          </c:cat>
          <c:val>
            <c:numRef>
              <c:f>'B8'!$J$9:$J$27</c:f>
              <c:numCache>
                <c:formatCode>General</c:formatCode>
                <c:ptCount val="19"/>
                <c:pt idx="0">
                  <c:v>1</c:v>
                </c:pt>
                <c:pt idx="1">
                  <c:v>3</c:v>
                </c:pt>
                <c:pt idx="2">
                  <c:v>10</c:v>
                </c:pt>
                <c:pt idx="3">
                  <c:v>6</c:v>
                </c:pt>
                <c:pt idx="4">
                  <c:v>9</c:v>
                </c:pt>
                <c:pt idx="5">
                  <c:v>8</c:v>
                </c:pt>
                <c:pt idx="6">
                  <c:v>13</c:v>
                </c:pt>
                <c:pt idx="7">
                  <c:v>9</c:v>
                </c:pt>
                <c:pt idx="8">
                  <c:v>11</c:v>
                </c:pt>
                <c:pt idx="9">
                  <c:v>13</c:v>
                </c:pt>
                <c:pt idx="10">
                  <c:v>11</c:v>
                </c:pt>
                <c:pt idx="11">
                  <c:v>18</c:v>
                </c:pt>
                <c:pt idx="12">
                  <c:v>13</c:v>
                </c:pt>
                <c:pt idx="13">
                  <c:v>13</c:v>
                </c:pt>
                <c:pt idx="14">
                  <c:v>16</c:v>
                </c:pt>
                <c:pt idx="15">
                  <c:v>13</c:v>
                </c:pt>
                <c:pt idx="16">
                  <c:v>12</c:v>
                </c:pt>
                <c:pt idx="17">
                  <c:v>8</c:v>
                </c:pt>
                <c:pt idx="18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5A-4708-90C7-44ACBE782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1851087"/>
        <c:axId val="1"/>
      </c:barChart>
      <c:catAx>
        <c:axId val="141851087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1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41851087"/>
        <c:crosses val="autoZero"/>
        <c:crossBetween val="between"/>
        <c:majorUnit val="1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726521053503032"/>
          <c:y val="0.10317803305611672"/>
          <c:w val="0.65767798957787904"/>
          <c:h val="0.8770132809769921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'H1'!$K$8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'H1'!$I$9:$I$20</c:f>
              <c:strCache>
                <c:ptCount val="12"/>
                <c:pt idx="0">
                  <c:v>INSTALLAZIONE CANTIERE</c:v>
                </c:pt>
                <c:pt idx="1">
                  <c:v>SCAVI E RINTERRI</c:v>
                </c:pt>
                <c:pt idx="2">
                  <c:v>SCAVI E RINTERRI</c:v>
                </c:pt>
                <c:pt idx="3">
                  <c:v>SCAVI E RINTERRI</c:v>
                </c:pt>
                <c:pt idx="4">
                  <c:v>FONDAZIONI</c:v>
                </c:pt>
                <c:pt idx="5">
                  <c:v>ELEVAZIONE 2 INTERRATO</c:v>
                </c:pt>
                <c:pt idx="6">
                  <c:v>ELEVAZIONE 1 INTERRATO</c:v>
                </c:pt>
                <c:pt idx="7">
                  <c:v>IMPERMEABILIZZAZIONE</c:v>
                </c:pt>
                <c:pt idx="8">
                  <c:v>IMPERMEABILIZZAZIONE</c:v>
                </c:pt>
                <c:pt idx="9">
                  <c:v>IMPIANTI</c:v>
                </c:pt>
                <c:pt idx="10">
                  <c:v>PAVIMENTAZIONI</c:v>
                </c:pt>
                <c:pt idx="11">
                  <c:v>OPERE IN FERRO E VERNICIATURA</c:v>
                </c:pt>
              </c:strCache>
            </c:strRef>
          </c:cat>
          <c:val>
            <c:numRef>
              <c:f>'H1'!$K$9:$K$20</c:f>
              <c:numCache>
                <c:formatCode>_-* #,##0.0_-;\-* #,##0.0_-;_-* "-"_-;_-@_-</c:formatCode>
                <c:ptCount val="12"/>
                <c:pt idx="0">
                  <c:v>1</c:v>
                </c:pt>
                <c:pt idx="1">
                  <c:v>2.5</c:v>
                </c:pt>
                <c:pt idx="2">
                  <c:v>5.5</c:v>
                </c:pt>
                <c:pt idx="3">
                  <c:v>8.5</c:v>
                </c:pt>
                <c:pt idx="4">
                  <c:v>4</c:v>
                </c:pt>
                <c:pt idx="5">
                  <c:v>6.5</c:v>
                </c:pt>
                <c:pt idx="6">
                  <c:v>7.2</c:v>
                </c:pt>
                <c:pt idx="7">
                  <c:v>5.2</c:v>
                </c:pt>
                <c:pt idx="8">
                  <c:v>8.1999999999999993</c:v>
                </c:pt>
                <c:pt idx="9">
                  <c:v>8.5</c:v>
                </c:pt>
                <c:pt idx="10">
                  <c:v>9.5</c:v>
                </c:pt>
                <c:pt idx="11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72-4863-A247-C5D1EA1DCC70}"/>
            </c:ext>
          </c:extLst>
        </c:ser>
        <c:ser>
          <c:idx val="0"/>
          <c:order val="1"/>
          <c:tx>
            <c:strRef>
              <c:f>'H1'!$J$8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'H1'!$I$9:$I$20</c:f>
              <c:strCache>
                <c:ptCount val="12"/>
                <c:pt idx="0">
                  <c:v>INSTALLAZIONE CANTIERE</c:v>
                </c:pt>
                <c:pt idx="1">
                  <c:v>SCAVI E RINTERRI</c:v>
                </c:pt>
                <c:pt idx="2">
                  <c:v>SCAVI E RINTERRI</c:v>
                </c:pt>
                <c:pt idx="3">
                  <c:v>SCAVI E RINTERRI</c:v>
                </c:pt>
                <c:pt idx="4">
                  <c:v>FONDAZIONI</c:v>
                </c:pt>
                <c:pt idx="5">
                  <c:v>ELEVAZIONE 2 INTERRATO</c:v>
                </c:pt>
                <c:pt idx="6">
                  <c:v>ELEVAZIONE 1 INTERRATO</c:v>
                </c:pt>
                <c:pt idx="7">
                  <c:v>IMPERMEABILIZZAZIONE</c:v>
                </c:pt>
                <c:pt idx="8">
                  <c:v>IMPERMEABILIZZAZIONE</c:v>
                </c:pt>
                <c:pt idx="9">
                  <c:v>IMPIANTI</c:v>
                </c:pt>
                <c:pt idx="10">
                  <c:v>PAVIMENTAZIONI</c:v>
                </c:pt>
                <c:pt idx="11">
                  <c:v>OPERE IN FERRO E VERNICIATURA</c:v>
                </c:pt>
              </c:strCache>
            </c:strRef>
          </c:cat>
          <c:val>
            <c:numRef>
              <c:f>'H1'!$J$9:$J$20</c:f>
              <c:numCache>
                <c:formatCode>0.0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5</c:v>
                </c:pt>
                <c:pt idx="3">
                  <c:v>7.8</c:v>
                </c:pt>
                <c:pt idx="4">
                  <c:v>2</c:v>
                </c:pt>
                <c:pt idx="5">
                  <c:v>3.5</c:v>
                </c:pt>
                <c:pt idx="6">
                  <c:v>4.5</c:v>
                </c:pt>
                <c:pt idx="7">
                  <c:v>4.8</c:v>
                </c:pt>
                <c:pt idx="8">
                  <c:v>6.7</c:v>
                </c:pt>
                <c:pt idx="9">
                  <c:v>6</c:v>
                </c:pt>
                <c:pt idx="10">
                  <c:v>7.8</c:v>
                </c:pt>
                <c:pt idx="11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72-4863-A247-C5D1EA1DCC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41855407"/>
        <c:axId val="1"/>
      </c:barChart>
      <c:catAx>
        <c:axId val="141855407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41855407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8986441291828596"/>
          <c:y val="7.6589036524638901E-2"/>
          <c:w val="0.69256890086547607"/>
          <c:h val="0.9081271473635755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'H2'!$K$8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'H2'!$I$9:$I$22</c:f>
              <c:strCache>
                <c:ptCount val="14"/>
                <c:pt idx="0">
                  <c:v>INSTALLAZIONE CANTIERE</c:v>
                </c:pt>
                <c:pt idx="1">
                  <c:v>SCAVI E FONDAZIONI</c:v>
                </c:pt>
                <c:pt idx="2">
                  <c:v>STRUTTURE IN C.A.</c:v>
                </c:pt>
                <c:pt idx="3">
                  <c:v>IMPERMEABILIZZAZIONE</c:v>
                </c:pt>
                <c:pt idx="4">
                  <c:v>FACCIATE E SERRAMENTI ESTERNI</c:v>
                </c:pt>
                <c:pt idx="5">
                  <c:v>TAVOLATI E INTONACI</c:v>
                </c:pt>
                <c:pt idx="6">
                  <c:v>IMPIANTO IDRO-SANITARIO</c:v>
                </c:pt>
                <c:pt idx="7">
                  <c:v>CONDUTTORI IMPIANTO ELETTRICO</c:v>
                </c:pt>
                <c:pt idx="8">
                  <c:v>IMPIANTO RISCALDAMENTO E CONDIZIONAMENTO</c:v>
                </c:pt>
                <c:pt idx="9">
                  <c:v>SOTTOFONDI E PAVIMENTI</c:v>
                </c:pt>
                <c:pt idx="10">
                  <c:v>SOTTOFONDI E PAVIMENTI</c:v>
                </c:pt>
                <c:pt idx="11">
                  <c:v>PARETI MOBILI</c:v>
                </c:pt>
                <c:pt idx="12">
                  <c:v>CONTROSOFFITTI</c:v>
                </c:pt>
                <c:pt idx="13">
                  <c:v>FINITURE VARIE</c:v>
                </c:pt>
              </c:strCache>
            </c:strRef>
          </c:cat>
          <c:val>
            <c:numRef>
              <c:f>'H2'!$K$9:$K$22</c:f>
              <c:numCache>
                <c:formatCode>_-* #,##0.0_-;\-* #,##0.0_-;_-* "-"_-;_-@_-</c:formatCode>
                <c:ptCount val="14"/>
                <c:pt idx="0">
                  <c:v>1.2</c:v>
                </c:pt>
                <c:pt idx="1">
                  <c:v>7.2</c:v>
                </c:pt>
                <c:pt idx="2">
                  <c:v>8.5</c:v>
                </c:pt>
                <c:pt idx="3">
                  <c:v>10</c:v>
                </c:pt>
                <c:pt idx="4">
                  <c:v>9</c:v>
                </c:pt>
                <c:pt idx="5">
                  <c:v>13</c:v>
                </c:pt>
                <c:pt idx="6">
                  <c:v>9</c:v>
                </c:pt>
                <c:pt idx="7">
                  <c:v>14</c:v>
                </c:pt>
                <c:pt idx="8">
                  <c:v>13</c:v>
                </c:pt>
                <c:pt idx="9">
                  <c:v>9</c:v>
                </c:pt>
                <c:pt idx="10">
                  <c:v>14.5</c:v>
                </c:pt>
                <c:pt idx="11">
                  <c:v>15.5</c:v>
                </c:pt>
                <c:pt idx="12">
                  <c:v>15</c:v>
                </c:pt>
                <c:pt idx="13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0-4F7E-9878-B6F7419540A0}"/>
            </c:ext>
          </c:extLst>
        </c:ser>
        <c:ser>
          <c:idx val="0"/>
          <c:order val="1"/>
          <c:tx>
            <c:strRef>
              <c:f>'H2'!$J$8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'H2'!$I$9:$I$22</c:f>
              <c:strCache>
                <c:ptCount val="14"/>
                <c:pt idx="0">
                  <c:v>INSTALLAZIONE CANTIERE</c:v>
                </c:pt>
                <c:pt idx="1">
                  <c:v>SCAVI E FONDAZIONI</c:v>
                </c:pt>
                <c:pt idx="2">
                  <c:v>STRUTTURE IN C.A.</c:v>
                </c:pt>
                <c:pt idx="3">
                  <c:v>IMPERMEABILIZZAZIONE</c:v>
                </c:pt>
                <c:pt idx="4">
                  <c:v>FACCIATE E SERRAMENTI ESTERNI</c:v>
                </c:pt>
                <c:pt idx="5">
                  <c:v>TAVOLATI E INTONACI</c:v>
                </c:pt>
                <c:pt idx="6">
                  <c:v>IMPIANTO IDRO-SANITARIO</c:v>
                </c:pt>
                <c:pt idx="7">
                  <c:v>CONDUTTORI IMPIANTO ELETTRICO</c:v>
                </c:pt>
                <c:pt idx="8">
                  <c:v>IMPIANTO RISCALDAMENTO E CONDIZIONAMENTO</c:v>
                </c:pt>
                <c:pt idx="9">
                  <c:v>SOTTOFONDI E PAVIMENTI</c:v>
                </c:pt>
                <c:pt idx="10">
                  <c:v>SOTTOFONDI E PAVIMENTI</c:v>
                </c:pt>
                <c:pt idx="11">
                  <c:v>PARETI MOBILI</c:v>
                </c:pt>
                <c:pt idx="12">
                  <c:v>CONTROSOFFITTI</c:v>
                </c:pt>
                <c:pt idx="13">
                  <c:v>FINITURE VARIE</c:v>
                </c:pt>
              </c:strCache>
            </c:strRef>
          </c:cat>
          <c:val>
            <c:numRef>
              <c:f>'H2'!$J$9:$J$22</c:f>
              <c:numCache>
                <c:formatCode>0.0</c:formatCode>
                <c:ptCount val="14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5</c:v>
                </c:pt>
                <c:pt idx="4">
                  <c:v>5.5</c:v>
                </c:pt>
                <c:pt idx="5">
                  <c:v>7.8</c:v>
                </c:pt>
                <c:pt idx="6">
                  <c:v>6</c:v>
                </c:pt>
                <c:pt idx="7">
                  <c:v>9</c:v>
                </c:pt>
                <c:pt idx="8">
                  <c:v>5</c:v>
                </c:pt>
                <c:pt idx="9">
                  <c:v>4.5</c:v>
                </c:pt>
                <c:pt idx="10">
                  <c:v>13.5</c:v>
                </c:pt>
                <c:pt idx="11">
                  <c:v>6</c:v>
                </c:pt>
                <c:pt idx="12">
                  <c:v>9</c:v>
                </c:pt>
                <c:pt idx="1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0-4F7E-9878-B6F7419540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41756047"/>
        <c:axId val="1"/>
      </c:barChart>
      <c:catAx>
        <c:axId val="141756047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6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41756047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8602598311167249"/>
          <c:y val="9.8658002852051868E-2"/>
          <c:w val="0.69175913693304492"/>
          <c:h val="0.87446866164318693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'H3'!$K$8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'H3'!$I$9:$I$18</c:f>
              <c:strCache>
                <c:ptCount val="10"/>
                <c:pt idx="0">
                  <c:v>SCAVI E RIEMPIMENTI</c:v>
                </c:pt>
                <c:pt idx="1">
                  <c:v>FOGNATURA</c:v>
                </c:pt>
                <c:pt idx="2">
                  <c:v>SISTEMAZIONE A VERDE (COLTIVO)</c:v>
                </c:pt>
                <c:pt idx="3">
                  <c:v>CORDOLI</c:v>
                </c:pt>
                <c:pt idx="4">
                  <c:v>PAVIMENTAZIONE IN CALCESTRUZZO</c:v>
                </c:pt>
                <c:pt idx="5">
                  <c:v>MANTO BITUMINOSO</c:v>
                </c:pt>
                <c:pt idx="6">
                  <c:v>IMPIANTO IDRICO</c:v>
                </c:pt>
                <c:pt idx="7">
                  <c:v>ILLUMINAZIONE</c:v>
                </c:pt>
                <c:pt idx="8">
                  <c:v>SISTEMA A VERDE (SEMINA)</c:v>
                </c:pt>
                <c:pt idx="9">
                  <c:v>FINITURE</c:v>
                </c:pt>
              </c:strCache>
            </c:strRef>
          </c:cat>
          <c:val>
            <c:numRef>
              <c:f>'H3'!$K$9:$K$18</c:f>
              <c:numCache>
                <c:formatCode>_-* #,##0.0_-;\-* #,##0.0_-;_-* "-"_-;_-@_-</c:formatCode>
                <c:ptCount val="10"/>
                <c:pt idx="0">
                  <c:v>2</c:v>
                </c:pt>
                <c:pt idx="1">
                  <c:v>3.5</c:v>
                </c:pt>
                <c:pt idx="2">
                  <c:v>4.2</c:v>
                </c:pt>
                <c:pt idx="3">
                  <c:v>5.5</c:v>
                </c:pt>
                <c:pt idx="4">
                  <c:v>6.5</c:v>
                </c:pt>
                <c:pt idx="5">
                  <c:v>6.2</c:v>
                </c:pt>
                <c:pt idx="6">
                  <c:v>7.2</c:v>
                </c:pt>
                <c:pt idx="7">
                  <c:v>8.1999999999999993</c:v>
                </c:pt>
                <c:pt idx="8">
                  <c:v>9</c:v>
                </c:pt>
                <c:pt idx="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2D-4259-AD3D-E28BA48D4D42}"/>
            </c:ext>
          </c:extLst>
        </c:ser>
        <c:ser>
          <c:idx val="0"/>
          <c:order val="1"/>
          <c:tx>
            <c:strRef>
              <c:f>'H3'!$J$8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'H3'!$I$9:$I$18</c:f>
              <c:strCache>
                <c:ptCount val="10"/>
                <c:pt idx="0">
                  <c:v>SCAVI E RIEMPIMENTI</c:v>
                </c:pt>
                <c:pt idx="1">
                  <c:v>FOGNATURA</c:v>
                </c:pt>
                <c:pt idx="2">
                  <c:v>SISTEMAZIONE A VERDE (COLTIVO)</c:v>
                </c:pt>
                <c:pt idx="3">
                  <c:v>CORDOLI</c:v>
                </c:pt>
                <c:pt idx="4">
                  <c:v>PAVIMENTAZIONE IN CALCESTRUZZO</c:v>
                </c:pt>
                <c:pt idx="5">
                  <c:v>MANTO BITUMINOSO</c:v>
                </c:pt>
                <c:pt idx="6">
                  <c:v>IMPIANTO IDRICO</c:v>
                </c:pt>
                <c:pt idx="7">
                  <c:v>ILLUMINAZIONE</c:v>
                </c:pt>
                <c:pt idx="8">
                  <c:v>SISTEMA A VERDE (SEMINA)</c:v>
                </c:pt>
                <c:pt idx="9">
                  <c:v>FINITURE</c:v>
                </c:pt>
              </c:strCache>
            </c:strRef>
          </c:cat>
          <c:val>
            <c:numRef>
              <c:f>'H3'!$J$9:$J$18</c:f>
              <c:numCache>
                <c:formatCode>0.0</c:formatCode>
                <c:ptCount val="10"/>
                <c:pt idx="0">
                  <c:v>0</c:v>
                </c:pt>
                <c:pt idx="1">
                  <c:v>1.5</c:v>
                </c:pt>
                <c:pt idx="2">
                  <c:v>3.5</c:v>
                </c:pt>
                <c:pt idx="3">
                  <c:v>4</c:v>
                </c:pt>
                <c:pt idx="4">
                  <c:v>4.5</c:v>
                </c:pt>
                <c:pt idx="5">
                  <c:v>5.7</c:v>
                </c:pt>
                <c:pt idx="6">
                  <c:v>6</c:v>
                </c:pt>
                <c:pt idx="7">
                  <c:v>6.2</c:v>
                </c:pt>
                <c:pt idx="8">
                  <c:v>8</c:v>
                </c:pt>
                <c:pt idx="9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2D-4259-AD3D-E28BA48D4D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41855887"/>
        <c:axId val="1"/>
      </c:barChart>
      <c:catAx>
        <c:axId val="141855887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41855887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4019920888268587"/>
          <c:y val="8.6209721866005104E-2"/>
          <c:w val="0.74452185064035703"/>
          <c:h val="0.89658110740645303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'H4'!$K$8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'H4'!$I$9:$I$14</c:f>
              <c:strCache>
                <c:ptCount val="6"/>
                <c:pt idx="0">
                  <c:v>DEMOLIZIONE E SCAVI</c:v>
                </c:pt>
                <c:pt idx="1">
                  <c:v>OPERE IN C.A.</c:v>
                </c:pt>
                <c:pt idx="2">
                  <c:v>IMPIANTO RACCOLTA ACQUE CHIARE E FOGNATURE</c:v>
                </c:pt>
                <c:pt idx="3">
                  <c:v>IMPERMEABILIZZAZIONE</c:v>
                </c:pt>
                <c:pt idx="4">
                  <c:v>RIPRISTINO PIANO CORTILE E POSA PAVIMENTAZIONE</c:v>
                </c:pt>
                <c:pt idx="5">
                  <c:v>IMPIANTO ELETTRICO MOVIMENTO VETTURE</c:v>
                </c:pt>
              </c:strCache>
            </c:strRef>
          </c:cat>
          <c:val>
            <c:numRef>
              <c:f>'H4'!$K$9:$K$14</c:f>
              <c:numCache>
                <c:formatCode>_-* #,##0.0_-;\-* #,##0.0_-;_-* "-"_-;_-@_-</c:formatCode>
                <c:ptCount val="6"/>
                <c:pt idx="0">
                  <c:v>5</c:v>
                </c:pt>
                <c:pt idx="1">
                  <c:v>19</c:v>
                </c:pt>
                <c:pt idx="2">
                  <c:v>24</c:v>
                </c:pt>
                <c:pt idx="3">
                  <c:v>25</c:v>
                </c:pt>
                <c:pt idx="4">
                  <c:v>31</c:v>
                </c:pt>
                <c:pt idx="5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C7-4B61-BF32-65C11D3C32FF}"/>
            </c:ext>
          </c:extLst>
        </c:ser>
        <c:ser>
          <c:idx val="0"/>
          <c:order val="1"/>
          <c:tx>
            <c:strRef>
              <c:f>'H4'!$J$8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'H4'!$I$9:$I$14</c:f>
              <c:strCache>
                <c:ptCount val="6"/>
                <c:pt idx="0">
                  <c:v>DEMOLIZIONE E SCAVI</c:v>
                </c:pt>
                <c:pt idx="1">
                  <c:v>OPERE IN C.A.</c:v>
                </c:pt>
                <c:pt idx="2">
                  <c:v>IMPIANTO RACCOLTA ACQUE CHIARE E FOGNATURE</c:v>
                </c:pt>
                <c:pt idx="3">
                  <c:v>IMPERMEABILIZZAZIONE</c:v>
                </c:pt>
                <c:pt idx="4">
                  <c:v>RIPRISTINO PIANO CORTILE E POSA PAVIMENTAZIONE</c:v>
                </c:pt>
                <c:pt idx="5">
                  <c:v>IMPIANTO ELETTRICO MOVIMENTO VETTURE</c:v>
                </c:pt>
              </c:strCache>
            </c:strRef>
          </c:cat>
          <c:val>
            <c:numRef>
              <c:f>'H4'!$J$9:$J$14</c:f>
              <c:numCache>
                <c:formatCode>0.0</c:formatCode>
                <c:ptCount val="6"/>
                <c:pt idx="0">
                  <c:v>0</c:v>
                </c:pt>
                <c:pt idx="1">
                  <c:v>7</c:v>
                </c:pt>
                <c:pt idx="2">
                  <c:v>21</c:v>
                </c:pt>
                <c:pt idx="3">
                  <c:v>23</c:v>
                </c:pt>
                <c:pt idx="4">
                  <c:v>25</c:v>
                </c:pt>
                <c:pt idx="5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C7-4B61-BF32-65C11D3C32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41852047"/>
        <c:axId val="1"/>
      </c:barChart>
      <c:catAx>
        <c:axId val="141852047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41852047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095563075347279"/>
          <c:y val="7.1430879784268625E-2"/>
          <c:w val="0.67311620766118407"/>
          <c:h val="0.9161010332332452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'H6'!$K$8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'H6'!$I$9:$I$28</c:f>
              <c:strCache>
                <c:ptCount val="20"/>
                <c:pt idx="0">
                  <c:v>CANTIERE E TRACCIAMENTO</c:v>
                </c:pt>
                <c:pt idx="1">
                  <c:v>DEMOLIZIONE E BONIFICA</c:v>
                </c:pt>
                <c:pt idx="2">
                  <c:v>ESECUZIONE DIAFRAMMI, PALI E FONDAZIONI</c:v>
                </c:pt>
                <c:pt idx="3">
                  <c:v>SCAVI</c:v>
                </c:pt>
                <c:pt idx="4">
                  <c:v>ESECUZIONE STRUTTURE IN C.A.</c:v>
                </c:pt>
                <c:pt idx="5">
                  <c:v>IMPERMEABILIZZAZIONI</c:v>
                </c:pt>
                <c:pt idx="6">
                  <c:v>IMPERMEABILIZZAZIONI</c:v>
                </c:pt>
                <c:pt idx="7">
                  <c:v>IMPERMEABILIZZAZIONI</c:v>
                </c:pt>
                <c:pt idx="8">
                  <c:v>PAVIMENTAZIONI</c:v>
                </c:pt>
                <c:pt idx="9">
                  <c:v>PAVIMENTAZIONI</c:v>
                </c:pt>
                <c:pt idx="10">
                  <c:v>PAVIMENTAZIONI</c:v>
                </c:pt>
                <c:pt idx="11">
                  <c:v>OPERE DA FABBRO E SERRAMENTI</c:v>
                </c:pt>
                <c:pt idx="12">
                  <c:v>OPERE DA FABBRO E SERRAMENTI</c:v>
                </c:pt>
                <c:pt idx="13">
                  <c:v>FINITURE INTERNE</c:v>
                </c:pt>
                <c:pt idx="14">
                  <c:v>FINITURE ESTERNE</c:v>
                </c:pt>
                <c:pt idx="15">
                  <c:v>IMPIANTO FOGNARIO</c:v>
                </c:pt>
                <c:pt idx="16">
                  <c:v>IMPIANTO FOGNARIO</c:v>
                </c:pt>
                <c:pt idx="17">
                  <c:v>IMPIANTO ELETTRICO E ASCENSORI</c:v>
                </c:pt>
                <c:pt idx="18">
                  <c:v>IMPIANTO ANTINCENDIO</c:v>
                </c:pt>
                <c:pt idx="19">
                  <c:v>GESTIONE COMPUTER</c:v>
                </c:pt>
              </c:strCache>
            </c:strRef>
          </c:cat>
          <c:val>
            <c:numRef>
              <c:f>'H6'!$K$9:$K$28</c:f>
              <c:numCache>
                <c:formatCode>_-* #,##0.0_-;\-* #,##0.0_-;_-* "-"_-;_-@_-</c:formatCode>
                <c:ptCount val="20"/>
                <c:pt idx="0">
                  <c:v>1.5</c:v>
                </c:pt>
                <c:pt idx="1">
                  <c:v>2</c:v>
                </c:pt>
                <c:pt idx="2">
                  <c:v>5</c:v>
                </c:pt>
                <c:pt idx="3">
                  <c:v>5.5</c:v>
                </c:pt>
                <c:pt idx="4">
                  <c:v>23</c:v>
                </c:pt>
                <c:pt idx="5">
                  <c:v>7.2</c:v>
                </c:pt>
                <c:pt idx="6">
                  <c:v>19.2</c:v>
                </c:pt>
                <c:pt idx="7">
                  <c:v>23.8</c:v>
                </c:pt>
                <c:pt idx="8">
                  <c:v>7.2</c:v>
                </c:pt>
                <c:pt idx="9">
                  <c:v>23.7</c:v>
                </c:pt>
                <c:pt idx="10">
                  <c:v>26</c:v>
                </c:pt>
                <c:pt idx="11">
                  <c:v>23.8</c:v>
                </c:pt>
                <c:pt idx="12">
                  <c:v>27.2</c:v>
                </c:pt>
                <c:pt idx="13">
                  <c:v>28</c:v>
                </c:pt>
                <c:pt idx="14">
                  <c:v>28</c:v>
                </c:pt>
                <c:pt idx="15">
                  <c:v>16.2</c:v>
                </c:pt>
                <c:pt idx="16">
                  <c:v>21</c:v>
                </c:pt>
                <c:pt idx="17">
                  <c:v>28</c:v>
                </c:pt>
                <c:pt idx="18">
                  <c:v>27</c:v>
                </c:pt>
                <c:pt idx="19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79-4C06-AE8A-0CB6C18723CB}"/>
            </c:ext>
          </c:extLst>
        </c:ser>
        <c:ser>
          <c:idx val="0"/>
          <c:order val="1"/>
          <c:tx>
            <c:strRef>
              <c:f>'H6'!$J$8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'H6'!$I$9:$I$28</c:f>
              <c:strCache>
                <c:ptCount val="20"/>
                <c:pt idx="0">
                  <c:v>CANTIERE E TRACCIAMENTO</c:v>
                </c:pt>
                <c:pt idx="1">
                  <c:v>DEMOLIZIONE E BONIFICA</c:v>
                </c:pt>
                <c:pt idx="2">
                  <c:v>ESECUZIONE DIAFRAMMI, PALI E FONDAZIONI</c:v>
                </c:pt>
                <c:pt idx="3">
                  <c:v>SCAVI</c:v>
                </c:pt>
                <c:pt idx="4">
                  <c:v>ESECUZIONE STRUTTURE IN C.A.</c:v>
                </c:pt>
                <c:pt idx="5">
                  <c:v>IMPERMEABILIZZAZIONI</c:v>
                </c:pt>
                <c:pt idx="6">
                  <c:v>IMPERMEABILIZZAZIONI</c:v>
                </c:pt>
                <c:pt idx="7">
                  <c:v>IMPERMEABILIZZAZIONI</c:v>
                </c:pt>
                <c:pt idx="8">
                  <c:v>PAVIMENTAZIONI</c:v>
                </c:pt>
                <c:pt idx="9">
                  <c:v>PAVIMENTAZIONI</c:v>
                </c:pt>
                <c:pt idx="10">
                  <c:v>PAVIMENTAZIONI</c:v>
                </c:pt>
                <c:pt idx="11">
                  <c:v>OPERE DA FABBRO E SERRAMENTI</c:v>
                </c:pt>
                <c:pt idx="12">
                  <c:v>OPERE DA FABBRO E SERRAMENTI</c:v>
                </c:pt>
                <c:pt idx="13">
                  <c:v>FINITURE INTERNE</c:v>
                </c:pt>
                <c:pt idx="14">
                  <c:v>FINITURE ESTERNE</c:v>
                </c:pt>
                <c:pt idx="15">
                  <c:v>IMPIANTO FOGNARIO</c:v>
                </c:pt>
                <c:pt idx="16">
                  <c:v>IMPIANTO FOGNARIO</c:v>
                </c:pt>
                <c:pt idx="17">
                  <c:v>IMPIANTO ELETTRICO E ASCENSORI</c:v>
                </c:pt>
                <c:pt idx="18">
                  <c:v>IMPIANTO ANTINCENDIO</c:v>
                </c:pt>
                <c:pt idx="19">
                  <c:v>GESTIONE COMPUTER</c:v>
                </c:pt>
              </c:strCache>
            </c:strRef>
          </c:cat>
          <c:val>
            <c:numRef>
              <c:f>'H6'!$J$9:$J$28</c:f>
              <c:numCache>
                <c:formatCode>0.0</c:formatCode>
                <c:ptCount val="20"/>
                <c:pt idx="0">
                  <c:v>0</c:v>
                </c:pt>
                <c:pt idx="1">
                  <c:v>0.5</c:v>
                </c:pt>
                <c:pt idx="2">
                  <c:v>1.5</c:v>
                </c:pt>
                <c:pt idx="3">
                  <c:v>4</c:v>
                </c:pt>
                <c:pt idx="4">
                  <c:v>5</c:v>
                </c:pt>
                <c:pt idx="5">
                  <c:v>5.5</c:v>
                </c:pt>
                <c:pt idx="6">
                  <c:v>17.8</c:v>
                </c:pt>
                <c:pt idx="7">
                  <c:v>23</c:v>
                </c:pt>
                <c:pt idx="8">
                  <c:v>6</c:v>
                </c:pt>
                <c:pt idx="9">
                  <c:v>21</c:v>
                </c:pt>
                <c:pt idx="10">
                  <c:v>25</c:v>
                </c:pt>
                <c:pt idx="11">
                  <c:v>22</c:v>
                </c:pt>
                <c:pt idx="12">
                  <c:v>24.8</c:v>
                </c:pt>
                <c:pt idx="13">
                  <c:v>22</c:v>
                </c:pt>
                <c:pt idx="14">
                  <c:v>26</c:v>
                </c:pt>
                <c:pt idx="15">
                  <c:v>14</c:v>
                </c:pt>
                <c:pt idx="16">
                  <c:v>20</c:v>
                </c:pt>
                <c:pt idx="17">
                  <c:v>25.5</c:v>
                </c:pt>
                <c:pt idx="18">
                  <c:v>25</c:v>
                </c:pt>
                <c:pt idx="19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79-4C06-AE8A-0CB6C18723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1274887919"/>
        <c:axId val="1"/>
      </c:barChart>
      <c:catAx>
        <c:axId val="1274887919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9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274887919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091264848005531"/>
          <c:y val="8.4161079595006835E-2"/>
          <c:w val="0.66811208005280842"/>
          <c:h val="0.8985432909702200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'H7'!$K$8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'H7'!$I$9:$I$19</c:f>
              <c:strCache>
                <c:ptCount val="11"/>
                <c:pt idx="0">
                  <c:v>CANTIERE E TRACCIAMENTO</c:v>
                </c:pt>
                <c:pt idx="1">
                  <c:v>DEMOLIZIONE E BONIFICA</c:v>
                </c:pt>
                <c:pt idx="2">
                  <c:v>ESECUZIONE PARATIE</c:v>
                </c:pt>
                <c:pt idx="3">
                  <c:v>SCAVO GENERALE POZZI</c:v>
                </c:pt>
                <c:pt idx="4">
                  <c:v>GETTO SOLLETTONE FONDO</c:v>
                </c:pt>
                <c:pt idx="5">
                  <c:v>RIVESTIMENTI PARETI INTERNE</c:v>
                </c:pt>
                <c:pt idx="6">
                  <c:v>PILASTRI TRAVI SOLETTE</c:v>
                </c:pt>
                <c:pt idx="7">
                  <c:v>IMPERMEABILIZZAZIONI</c:v>
                </c:pt>
                <c:pt idx="8">
                  <c:v>MONTAGGIO IMPIANTO MECCANICO</c:v>
                </c:pt>
                <c:pt idx="9">
                  <c:v>IMPIANTI</c:v>
                </c:pt>
                <c:pt idx="10">
                  <c:v>OPERE ESTERNE E FINITURE</c:v>
                </c:pt>
              </c:strCache>
            </c:strRef>
          </c:cat>
          <c:val>
            <c:numRef>
              <c:f>'H7'!$K$9:$K$19</c:f>
              <c:numCache>
                <c:formatCode>_-* #,##0.0_-;\-* #,##0.0_-;_-* "-"_-;_-@_-</c:formatCode>
                <c:ptCount val="11"/>
                <c:pt idx="0">
                  <c:v>1.1000000000000001</c:v>
                </c:pt>
                <c:pt idx="1">
                  <c:v>2</c:v>
                </c:pt>
                <c:pt idx="2">
                  <c:v>5.5</c:v>
                </c:pt>
                <c:pt idx="3">
                  <c:v>6.8</c:v>
                </c:pt>
                <c:pt idx="4">
                  <c:v>8.8000000000000007</c:v>
                </c:pt>
                <c:pt idx="5">
                  <c:v>9.1999999999999993</c:v>
                </c:pt>
                <c:pt idx="6">
                  <c:v>10.5</c:v>
                </c:pt>
                <c:pt idx="7">
                  <c:v>10</c:v>
                </c:pt>
                <c:pt idx="8">
                  <c:v>12</c:v>
                </c:pt>
                <c:pt idx="9">
                  <c:v>13.5</c:v>
                </c:pt>
                <c:pt idx="1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1D-49ED-B5F1-84AB3683DE61}"/>
            </c:ext>
          </c:extLst>
        </c:ser>
        <c:ser>
          <c:idx val="0"/>
          <c:order val="1"/>
          <c:tx>
            <c:strRef>
              <c:f>'H7'!$J$8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'H7'!$I$9:$I$19</c:f>
              <c:strCache>
                <c:ptCount val="11"/>
                <c:pt idx="0">
                  <c:v>CANTIERE E TRACCIAMENTO</c:v>
                </c:pt>
                <c:pt idx="1">
                  <c:v>DEMOLIZIONE E BONIFICA</c:v>
                </c:pt>
                <c:pt idx="2">
                  <c:v>ESECUZIONE PARATIE</c:v>
                </c:pt>
                <c:pt idx="3">
                  <c:v>SCAVO GENERALE POZZI</c:v>
                </c:pt>
                <c:pt idx="4">
                  <c:v>GETTO SOLLETTONE FONDO</c:v>
                </c:pt>
                <c:pt idx="5">
                  <c:v>RIVESTIMENTI PARETI INTERNE</c:v>
                </c:pt>
                <c:pt idx="6">
                  <c:v>PILASTRI TRAVI SOLETTE</c:v>
                </c:pt>
                <c:pt idx="7">
                  <c:v>IMPERMEABILIZZAZIONI</c:v>
                </c:pt>
                <c:pt idx="8">
                  <c:v>MONTAGGIO IMPIANTO MECCANICO</c:v>
                </c:pt>
                <c:pt idx="9">
                  <c:v>IMPIANTI</c:v>
                </c:pt>
                <c:pt idx="10">
                  <c:v>OPERE ESTERNE E FINITURE</c:v>
                </c:pt>
              </c:strCache>
            </c:strRef>
          </c:cat>
          <c:val>
            <c:numRef>
              <c:f>'H7'!$J$9:$J$19</c:f>
              <c:numCache>
                <c:formatCode>0.0</c:formatCode>
                <c:ptCount val="11"/>
                <c:pt idx="0">
                  <c:v>0.2</c:v>
                </c:pt>
                <c:pt idx="1">
                  <c:v>1</c:v>
                </c:pt>
                <c:pt idx="2">
                  <c:v>2</c:v>
                </c:pt>
                <c:pt idx="3">
                  <c:v>4.5</c:v>
                </c:pt>
                <c:pt idx="4">
                  <c:v>6.8</c:v>
                </c:pt>
                <c:pt idx="5">
                  <c:v>6</c:v>
                </c:pt>
                <c:pt idx="6">
                  <c:v>8.8000000000000007</c:v>
                </c:pt>
                <c:pt idx="7">
                  <c:v>9</c:v>
                </c:pt>
                <c:pt idx="8">
                  <c:v>9.5</c:v>
                </c:pt>
                <c:pt idx="9">
                  <c:v>11</c:v>
                </c:pt>
                <c:pt idx="1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1D-49ED-B5F1-84AB3683D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575426559"/>
        <c:axId val="1"/>
      </c:barChart>
      <c:catAx>
        <c:axId val="1575426559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5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575426559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174251015110229"/>
          <c:y val="7.3632649571675882E-2"/>
          <c:w val="0.80217383790831354"/>
          <c:h val="0.9144147644482539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'H10'!$K$8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'H10'!$I$9:$I$29</c:f>
              <c:strCache>
                <c:ptCount val="21"/>
                <c:pt idx="0">
                  <c:v>IMPIANTO CANTIERE</c:v>
                </c:pt>
                <c:pt idx="1">
                  <c:v>DIAFRAMMI E TIRANTI</c:v>
                </c:pt>
                <c:pt idx="2">
                  <c:v>SCAVI</c:v>
                </c:pt>
                <c:pt idx="3">
                  <c:v>IMPER. SOLETTONE-MURO</c:v>
                </c:pt>
                <c:pt idx="4">
                  <c:v>FERRO PER C.A.</c:v>
                </c:pt>
                <c:pt idx="5">
                  <c:v>FOGNATURE INTERNE</c:v>
                </c:pt>
                <c:pt idx="6">
                  <c:v>SOLETTA DI FONDAZIONE</c:v>
                </c:pt>
                <c:pt idx="7">
                  <c:v>STRUTTURE DI ELEVAZIONE</c:v>
                </c:pt>
                <c:pt idx="8">
                  <c:v>FERRO STRUTTURA</c:v>
                </c:pt>
                <c:pt idx="9">
                  <c:v>FOGNATURE INTERPIANI</c:v>
                </c:pt>
                <c:pt idx="10">
                  <c:v>IMPIANTO ELETTRICO</c:v>
                </c:pt>
                <c:pt idx="11">
                  <c:v>MURATURE</c:v>
                </c:pt>
                <c:pt idx="12">
                  <c:v>PAVIMENTI IN CLS</c:v>
                </c:pt>
                <c:pt idx="13">
                  <c:v>IMPIANTO ANTINCENDIO</c:v>
                </c:pt>
                <c:pt idx="14">
                  <c:v>IMPIANTO VENTILAZIONE</c:v>
                </c:pt>
                <c:pt idx="15">
                  <c:v>OPERE IN FERRO</c:v>
                </c:pt>
                <c:pt idx="16">
                  <c:v>IMPIANTO ELEVAZIONE UMIDITA'</c:v>
                </c:pt>
                <c:pt idx="17">
                  <c:v>IMPIANTO COPERTURA</c:v>
                </c:pt>
                <c:pt idx="18">
                  <c:v>TINTEGGIATURA INTERNI</c:v>
                </c:pt>
                <c:pt idx="19">
                  <c:v>PAVIMENTI IN GOMMA</c:v>
                </c:pt>
                <c:pt idx="20">
                  <c:v>IMPIANTO ASCENZORE</c:v>
                </c:pt>
              </c:strCache>
            </c:strRef>
          </c:cat>
          <c:val>
            <c:numRef>
              <c:f>'H10'!$K$9:$K$29</c:f>
              <c:numCache>
                <c:formatCode>0.0</c:formatCode>
                <c:ptCount val="21"/>
                <c:pt idx="0">
                  <c:v>3</c:v>
                </c:pt>
                <c:pt idx="1">
                  <c:v>12.4</c:v>
                </c:pt>
                <c:pt idx="2">
                  <c:v>13</c:v>
                </c:pt>
                <c:pt idx="3">
                  <c:v>14</c:v>
                </c:pt>
                <c:pt idx="4">
                  <c:v>14.6</c:v>
                </c:pt>
                <c:pt idx="5">
                  <c:v>14.6</c:v>
                </c:pt>
                <c:pt idx="6">
                  <c:v>14.6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23.6</c:v>
                </c:pt>
                <c:pt idx="11">
                  <c:v>23</c:v>
                </c:pt>
                <c:pt idx="12">
                  <c:v>22</c:v>
                </c:pt>
                <c:pt idx="13">
                  <c:v>22.5</c:v>
                </c:pt>
                <c:pt idx="14">
                  <c:v>23</c:v>
                </c:pt>
                <c:pt idx="15">
                  <c:v>24.5</c:v>
                </c:pt>
                <c:pt idx="16">
                  <c:v>23.6</c:v>
                </c:pt>
                <c:pt idx="17">
                  <c:v>25</c:v>
                </c:pt>
                <c:pt idx="18">
                  <c:v>25.5</c:v>
                </c:pt>
                <c:pt idx="19">
                  <c:v>26</c:v>
                </c:pt>
                <c:pt idx="20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21-42EF-A7A9-A4BA292F9780}"/>
            </c:ext>
          </c:extLst>
        </c:ser>
        <c:ser>
          <c:idx val="0"/>
          <c:order val="1"/>
          <c:tx>
            <c:strRef>
              <c:f>'H10'!$J$8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'H10'!$I$9:$I$29</c:f>
              <c:strCache>
                <c:ptCount val="21"/>
                <c:pt idx="0">
                  <c:v>IMPIANTO CANTIERE</c:v>
                </c:pt>
                <c:pt idx="1">
                  <c:v>DIAFRAMMI E TIRANTI</c:v>
                </c:pt>
                <c:pt idx="2">
                  <c:v>SCAVI</c:v>
                </c:pt>
                <c:pt idx="3">
                  <c:v>IMPER. SOLETTONE-MURO</c:v>
                </c:pt>
                <c:pt idx="4">
                  <c:v>FERRO PER C.A.</c:v>
                </c:pt>
                <c:pt idx="5">
                  <c:v>FOGNATURE INTERNE</c:v>
                </c:pt>
                <c:pt idx="6">
                  <c:v>SOLETTA DI FONDAZIONE</c:v>
                </c:pt>
                <c:pt idx="7">
                  <c:v>STRUTTURE DI ELEVAZIONE</c:v>
                </c:pt>
                <c:pt idx="8">
                  <c:v>FERRO STRUTTURA</c:v>
                </c:pt>
                <c:pt idx="9">
                  <c:v>FOGNATURE INTERPIANI</c:v>
                </c:pt>
                <c:pt idx="10">
                  <c:v>IMPIANTO ELETTRICO</c:v>
                </c:pt>
                <c:pt idx="11">
                  <c:v>MURATURE</c:v>
                </c:pt>
                <c:pt idx="12">
                  <c:v>PAVIMENTI IN CLS</c:v>
                </c:pt>
                <c:pt idx="13">
                  <c:v>IMPIANTO ANTINCENDIO</c:v>
                </c:pt>
                <c:pt idx="14">
                  <c:v>IMPIANTO VENTILAZIONE</c:v>
                </c:pt>
                <c:pt idx="15">
                  <c:v>OPERE IN FERRO</c:v>
                </c:pt>
                <c:pt idx="16">
                  <c:v>IMPIANTO ELEVAZIONE UMIDITA'</c:v>
                </c:pt>
                <c:pt idx="17">
                  <c:v>IMPIANTO COPERTURA</c:v>
                </c:pt>
                <c:pt idx="18">
                  <c:v>TINTEGGIATURA INTERNI</c:v>
                </c:pt>
                <c:pt idx="19">
                  <c:v>PAVIMENTI IN GOMMA</c:v>
                </c:pt>
                <c:pt idx="20">
                  <c:v>IMPIANTO ASCENZORE</c:v>
                </c:pt>
              </c:strCache>
            </c:strRef>
          </c:cat>
          <c:val>
            <c:numRef>
              <c:f>'H10'!$J$9:$J$29</c:f>
              <c:numCache>
                <c:formatCode>0.0</c:formatCode>
                <c:ptCount val="21"/>
                <c:pt idx="0">
                  <c:v>0</c:v>
                </c:pt>
                <c:pt idx="1">
                  <c:v>2.5</c:v>
                </c:pt>
                <c:pt idx="2">
                  <c:v>3.5</c:v>
                </c:pt>
                <c:pt idx="3">
                  <c:v>11.4</c:v>
                </c:pt>
                <c:pt idx="4">
                  <c:v>11.4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13</c:v>
                </c:pt>
                <c:pt idx="9">
                  <c:v>14.3</c:v>
                </c:pt>
                <c:pt idx="10">
                  <c:v>15.5</c:v>
                </c:pt>
                <c:pt idx="11">
                  <c:v>16.2</c:v>
                </c:pt>
                <c:pt idx="12">
                  <c:v>17.100000000000001</c:v>
                </c:pt>
                <c:pt idx="13">
                  <c:v>17.100000000000001</c:v>
                </c:pt>
                <c:pt idx="14">
                  <c:v>19.899999999999999</c:v>
                </c:pt>
                <c:pt idx="15">
                  <c:v>21</c:v>
                </c:pt>
                <c:pt idx="16">
                  <c:v>22</c:v>
                </c:pt>
                <c:pt idx="17">
                  <c:v>24</c:v>
                </c:pt>
                <c:pt idx="18">
                  <c:v>25</c:v>
                </c:pt>
                <c:pt idx="19">
                  <c:v>25</c:v>
                </c:pt>
                <c:pt idx="20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21-42EF-A7A9-A4BA292F97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478913631"/>
        <c:axId val="1"/>
      </c:barChart>
      <c:catAx>
        <c:axId val="478913631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6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478913631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667312520182923"/>
          <c:y val="8.6636405465448207E-2"/>
          <c:w val="0.77335750075523191"/>
          <c:h val="0.896067965099778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'H11'!$R$8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'H11'!$P$9:$P$18</c:f>
              <c:strCache>
                <c:ptCount val="10"/>
                <c:pt idx="0">
                  <c:v>INSTALLAZIONE CANTIERE</c:v>
                </c:pt>
                <c:pt idx="1">
                  <c:v>SCAVI E RINTERRI 1 fase</c:v>
                </c:pt>
                <c:pt idx="2">
                  <c:v>SCAVI E RINTERRI 2 fase</c:v>
                </c:pt>
                <c:pt idx="3">
                  <c:v>PARATIE</c:v>
                </c:pt>
                <c:pt idx="4">
                  <c:v>FONDAZIONI</c:v>
                </c:pt>
                <c:pt idx="5">
                  <c:v>ELEVAZIONI</c:v>
                </c:pt>
                <c:pt idx="6">
                  <c:v>IMPERMEABILIZZAZIONI</c:v>
                </c:pt>
                <c:pt idx="7">
                  <c:v>PAVIMENTAZIONE</c:v>
                </c:pt>
                <c:pt idx="8">
                  <c:v>IMPIANTI</c:v>
                </c:pt>
                <c:pt idx="9">
                  <c:v>OPERE IN FERRO E FINITURE</c:v>
                </c:pt>
              </c:strCache>
            </c:strRef>
          </c:cat>
          <c:val>
            <c:numRef>
              <c:f>'H11'!$R$9:$R$18</c:f>
              <c:numCache>
                <c:formatCode>0.0</c:formatCode>
                <c:ptCount val="10"/>
                <c:pt idx="0">
                  <c:v>0.5</c:v>
                </c:pt>
                <c:pt idx="1">
                  <c:v>4</c:v>
                </c:pt>
                <c:pt idx="2">
                  <c:v>8.5</c:v>
                </c:pt>
                <c:pt idx="3">
                  <c:v>3.5</c:v>
                </c:pt>
                <c:pt idx="4">
                  <c:v>6</c:v>
                </c:pt>
                <c:pt idx="5">
                  <c:v>7</c:v>
                </c:pt>
                <c:pt idx="6">
                  <c:v>8.3000000000000007</c:v>
                </c:pt>
                <c:pt idx="7">
                  <c:v>8.6</c:v>
                </c:pt>
                <c:pt idx="8">
                  <c:v>9.5</c:v>
                </c:pt>
                <c:pt idx="9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29-450C-942F-0182F96D1484}"/>
            </c:ext>
          </c:extLst>
        </c:ser>
        <c:ser>
          <c:idx val="0"/>
          <c:order val="1"/>
          <c:tx>
            <c:strRef>
              <c:f>'H11'!$Q$8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'H11'!$P$9:$P$18</c:f>
              <c:strCache>
                <c:ptCount val="10"/>
                <c:pt idx="0">
                  <c:v>INSTALLAZIONE CANTIERE</c:v>
                </c:pt>
                <c:pt idx="1">
                  <c:v>SCAVI E RINTERRI 1 fase</c:v>
                </c:pt>
                <c:pt idx="2">
                  <c:v>SCAVI E RINTERRI 2 fase</c:v>
                </c:pt>
                <c:pt idx="3">
                  <c:v>PARATIE</c:v>
                </c:pt>
                <c:pt idx="4">
                  <c:v>FONDAZIONI</c:v>
                </c:pt>
                <c:pt idx="5">
                  <c:v>ELEVAZIONI</c:v>
                </c:pt>
                <c:pt idx="6">
                  <c:v>IMPERMEABILIZZAZIONI</c:v>
                </c:pt>
                <c:pt idx="7">
                  <c:v>PAVIMENTAZIONE</c:v>
                </c:pt>
                <c:pt idx="8">
                  <c:v>IMPIANTI</c:v>
                </c:pt>
                <c:pt idx="9">
                  <c:v>OPERE IN FERRO E FINITURE</c:v>
                </c:pt>
              </c:strCache>
            </c:strRef>
          </c:cat>
          <c:val>
            <c:numRef>
              <c:f>'H11'!$Q$9:$Q$18</c:f>
              <c:numCache>
                <c:formatCode>0.0</c:formatCode>
                <c:ptCount val="10"/>
                <c:pt idx="0">
                  <c:v>0</c:v>
                </c:pt>
                <c:pt idx="1">
                  <c:v>3.5</c:v>
                </c:pt>
                <c:pt idx="2">
                  <c:v>8</c:v>
                </c:pt>
                <c:pt idx="3">
                  <c:v>0.5</c:v>
                </c:pt>
                <c:pt idx="4">
                  <c:v>4</c:v>
                </c:pt>
                <c:pt idx="5">
                  <c:v>6</c:v>
                </c:pt>
                <c:pt idx="6">
                  <c:v>6.8</c:v>
                </c:pt>
                <c:pt idx="7">
                  <c:v>8</c:v>
                </c:pt>
                <c:pt idx="8">
                  <c:v>8.5</c:v>
                </c:pt>
                <c:pt idx="9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29-450C-942F-0182F96D14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614585263"/>
        <c:axId val="1"/>
      </c:barChart>
      <c:catAx>
        <c:axId val="614585263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614585263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3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146650722076035"/>
          <c:y val="8.6636405465448207E-2"/>
          <c:w val="0.77219382636742162"/>
          <c:h val="0.896067965099778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'H11'!$R$29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'H11'!$P$30:$P$39</c:f>
              <c:strCache>
                <c:ptCount val="10"/>
                <c:pt idx="0">
                  <c:v>INSTALLAZIONE CANTIERE</c:v>
                </c:pt>
                <c:pt idx="1">
                  <c:v>SCAVI E RINTERRI 1 fase</c:v>
                </c:pt>
                <c:pt idx="2">
                  <c:v>SCAVI E RINTERRI 2 fase</c:v>
                </c:pt>
                <c:pt idx="3">
                  <c:v>PARATIE</c:v>
                </c:pt>
                <c:pt idx="4">
                  <c:v>FONDAZIONI</c:v>
                </c:pt>
                <c:pt idx="5">
                  <c:v>ELEVAZIONI</c:v>
                </c:pt>
                <c:pt idx="6">
                  <c:v>IMPERMEABILIZZAZIONI</c:v>
                </c:pt>
                <c:pt idx="7">
                  <c:v>PAVIMENTAZIONE</c:v>
                </c:pt>
                <c:pt idx="8">
                  <c:v>IMPIANTI</c:v>
                </c:pt>
                <c:pt idx="9">
                  <c:v>OPERE IN FERRO E FINITURE</c:v>
                </c:pt>
              </c:strCache>
            </c:strRef>
          </c:cat>
          <c:val>
            <c:numRef>
              <c:f>'H11'!$R$30:$R$39</c:f>
              <c:numCache>
                <c:formatCode>0.0</c:formatCode>
                <c:ptCount val="10"/>
                <c:pt idx="0">
                  <c:v>0.5</c:v>
                </c:pt>
                <c:pt idx="1">
                  <c:v>1.4</c:v>
                </c:pt>
                <c:pt idx="2">
                  <c:v>6.5</c:v>
                </c:pt>
                <c:pt idx="3">
                  <c:v>4</c:v>
                </c:pt>
                <c:pt idx="4">
                  <c:v>2.5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8.1999999999999993</c:v>
                </c:pt>
                <c:pt idx="9">
                  <c:v>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71-4E5A-B1E2-C241D3A01BD6}"/>
            </c:ext>
          </c:extLst>
        </c:ser>
        <c:ser>
          <c:idx val="0"/>
          <c:order val="1"/>
          <c:tx>
            <c:strRef>
              <c:f>'H11'!$Q$29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'H11'!$P$30:$P$39</c:f>
              <c:strCache>
                <c:ptCount val="10"/>
                <c:pt idx="0">
                  <c:v>INSTALLAZIONE CANTIERE</c:v>
                </c:pt>
                <c:pt idx="1">
                  <c:v>SCAVI E RINTERRI 1 fase</c:v>
                </c:pt>
                <c:pt idx="2">
                  <c:v>SCAVI E RINTERRI 2 fase</c:v>
                </c:pt>
                <c:pt idx="3">
                  <c:v>PARATIE</c:v>
                </c:pt>
                <c:pt idx="4">
                  <c:v>FONDAZIONI</c:v>
                </c:pt>
                <c:pt idx="5">
                  <c:v>ELEVAZIONI</c:v>
                </c:pt>
                <c:pt idx="6">
                  <c:v>IMPERMEABILIZZAZIONI</c:v>
                </c:pt>
                <c:pt idx="7">
                  <c:v>PAVIMENTAZIONE</c:v>
                </c:pt>
                <c:pt idx="8">
                  <c:v>IMPIANTI</c:v>
                </c:pt>
                <c:pt idx="9">
                  <c:v>OPERE IN FERRO E FINITURE</c:v>
                </c:pt>
              </c:strCache>
            </c:strRef>
          </c:cat>
          <c:val>
            <c:numRef>
              <c:f>'H11'!$Q$30:$Q$39</c:f>
              <c:numCache>
                <c:formatCode>0.0</c:formatCode>
                <c:ptCount val="10"/>
                <c:pt idx="0">
                  <c:v>0</c:v>
                </c:pt>
                <c:pt idx="1">
                  <c:v>0.5</c:v>
                </c:pt>
                <c:pt idx="2">
                  <c:v>6</c:v>
                </c:pt>
                <c:pt idx="3">
                  <c:v>2.5</c:v>
                </c:pt>
                <c:pt idx="4">
                  <c:v>1.5</c:v>
                </c:pt>
                <c:pt idx="5">
                  <c:v>4</c:v>
                </c:pt>
                <c:pt idx="6">
                  <c:v>5</c:v>
                </c:pt>
                <c:pt idx="7">
                  <c:v>6.5</c:v>
                </c:pt>
                <c:pt idx="8">
                  <c:v>6.8</c:v>
                </c:pt>
                <c:pt idx="9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71-4E5A-B1E2-C241D3A01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480517183"/>
        <c:axId val="1"/>
      </c:barChart>
      <c:catAx>
        <c:axId val="480517183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9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480517183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2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4267684378526774"/>
          <c:y val="8.920483030447092E-2"/>
          <c:w val="0.74117552706083856"/>
          <c:h val="0.89439579857903739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'H12'!$K$8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'H12'!$I$9:$I$17</c:f>
              <c:strCache>
                <c:ptCount val="9"/>
                <c:pt idx="0">
                  <c:v>STRUTTURE IN ELEVAZIONE E SHUNT</c:v>
                </c:pt>
                <c:pt idx="1">
                  <c:v>SERRAMENTI</c:v>
                </c:pt>
                <c:pt idx="2">
                  <c:v>PAVIMENTI INDUSTRIALE</c:v>
                </c:pt>
                <c:pt idx="3">
                  <c:v>SERRAMENTI ESTERNI</c:v>
                </c:pt>
                <c:pt idx="4">
                  <c:v>IMPIANTI ELETTRICI</c:v>
                </c:pt>
                <c:pt idx="5">
                  <c:v>IMPIANTI MECCANICI</c:v>
                </c:pt>
                <c:pt idx="6">
                  <c:v>IMPIANTI DI ELEVAZIONE</c:v>
                </c:pt>
                <c:pt idx="7">
                  <c:v>IMPERMEABILIZZAZIONE COPERTURA</c:v>
                </c:pt>
                <c:pt idx="8">
                  <c:v>GIARDINO</c:v>
                </c:pt>
              </c:strCache>
            </c:strRef>
          </c:cat>
          <c:val>
            <c:numRef>
              <c:f>'H12'!$K$9:$K$17</c:f>
              <c:numCache>
                <c:formatCode>0.0</c:formatCode>
                <c:ptCount val="9"/>
                <c:pt idx="0">
                  <c:v>11.5</c:v>
                </c:pt>
                <c:pt idx="1">
                  <c:v>16.7</c:v>
                </c:pt>
                <c:pt idx="2">
                  <c:v>13.8</c:v>
                </c:pt>
                <c:pt idx="3">
                  <c:v>19</c:v>
                </c:pt>
                <c:pt idx="4">
                  <c:v>15.5</c:v>
                </c:pt>
                <c:pt idx="5">
                  <c:v>15.5</c:v>
                </c:pt>
                <c:pt idx="6">
                  <c:v>13.6</c:v>
                </c:pt>
                <c:pt idx="7">
                  <c:v>13.3</c:v>
                </c:pt>
                <c:pt idx="8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5E-40F6-835A-26328ECDD89A}"/>
            </c:ext>
          </c:extLst>
        </c:ser>
        <c:ser>
          <c:idx val="0"/>
          <c:order val="1"/>
          <c:tx>
            <c:strRef>
              <c:f>'H12'!$J$8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'H12'!$I$9:$I$17</c:f>
              <c:strCache>
                <c:ptCount val="9"/>
                <c:pt idx="0">
                  <c:v>STRUTTURE IN ELEVAZIONE E SHUNT</c:v>
                </c:pt>
                <c:pt idx="1">
                  <c:v>SERRAMENTI</c:v>
                </c:pt>
                <c:pt idx="2">
                  <c:v>PAVIMENTI INDUSTRIALE</c:v>
                </c:pt>
                <c:pt idx="3">
                  <c:v>SERRAMENTI ESTERNI</c:v>
                </c:pt>
                <c:pt idx="4">
                  <c:v>IMPIANTI ELETTRICI</c:v>
                </c:pt>
                <c:pt idx="5">
                  <c:v>IMPIANTI MECCANICI</c:v>
                </c:pt>
                <c:pt idx="6">
                  <c:v>IMPIANTI DI ELEVAZIONE</c:v>
                </c:pt>
                <c:pt idx="7">
                  <c:v>IMPERMEABILIZZAZIONE COPERTURA</c:v>
                </c:pt>
                <c:pt idx="8">
                  <c:v>GIARDINO</c:v>
                </c:pt>
              </c:strCache>
            </c:strRef>
          </c:cat>
          <c:val>
            <c:numRef>
              <c:f>'H12'!$J$9:$J$17</c:f>
              <c:numCache>
                <c:formatCode>0.0</c:formatCode>
                <c:ptCount val="9"/>
                <c:pt idx="0">
                  <c:v>0</c:v>
                </c:pt>
                <c:pt idx="1">
                  <c:v>15</c:v>
                </c:pt>
                <c:pt idx="2">
                  <c:v>12.3</c:v>
                </c:pt>
                <c:pt idx="3">
                  <c:v>14.7</c:v>
                </c:pt>
                <c:pt idx="4">
                  <c:v>9.1</c:v>
                </c:pt>
                <c:pt idx="5">
                  <c:v>9.1</c:v>
                </c:pt>
                <c:pt idx="6">
                  <c:v>10.3</c:v>
                </c:pt>
                <c:pt idx="7">
                  <c:v>12.3</c:v>
                </c:pt>
                <c:pt idx="8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5E-40F6-835A-26328ECDD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203201184"/>
        <c:axId val="1"/>
      </c:barChart>
      <c:catAx>
        <c:axId val="20320118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9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03201184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4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458063174650226"/>
          <c:y val="9.4295731632050475E-2"/>
          <c:w val="0.77511916376003964"/>
          <c:h val="0.8809206507731032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'H13'!$K$8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'H13'!$I$9:$I$22</c:f>
              <c:strCache>
                <c:ptCount val="14"/>
                <c:pt idx="0">
                  <c:v>DEMOLIZIONI E SCAVI </c:v>
                </c:pt>
                <c:pt idx="1">
                  <c:v>PALIFICAZIONI </c:v>
                </c:pt>
                <c:pt idx="2">
                  <c:v>VESPAIO E FOGNATURE </c:v>
                </c:pt>
                <c:pt idx="3">
                  <c:v>OPERE STRUTTURALI </c:v>
                </c:pt>
                <c:pt idx="4">
                  <c:v>MURATURE INTERNE </c:v>
                </c:pt>
                <c:pt idx="5">
                  <c:v>IMPERMEABILIZZAZIONI </c:v>
                </c:pt>
                <c:pt idx="6">
                  <c:v>MASSETTI </c:v>
                </c:pt>
                <c:pt idx="7">
                  <c:v>PORTE REI </c:v>
                </c:pt>
                <c:pt idx="8">
                  <c:v>RIVESTIMENTI SCALE </c:v>
                </c:pt>
                <c:pt idx="9">
                  <c:v>PAVIMENTAZIONI </c:v>
                </c:pt>
                <c:pt idx="10">
                  <c:v>OPERE DA FABBRO </c:v>
                </c:pt>
                <c:pt idx="11">
                  <c:v>IMPIANTI ASCENSORI </c:v>
                </c:pt>
                <c:pt idx="12">
                  <c:v>IMPIANTI ELETTRICI </c:v>
                </c:pt>
                <c:pt idx="13">
                  <c:v>IMPIANTI MECCANICI</c:v>
                </c:pt>
              </c:strCache>
            </c:strRef>
          </c:cat>
          <c:val>
            <c:numRef>
              <c:f>'H13'!$K$9:$K$22</c:f>
              <c:numCache>
                <c:formatCode>_-* #,##0.00_-;\-* #,##0.00_-;_-* "-"_-;_-@_-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FB-4AF9-A807-FFDAAF76A68F}"/>
            </c:ext>
          </c:extLst>
        </c:ser>
        <c:ser>
          <c:idx val="0"/>
          <c:order val="1"/>
          <c:tx>
            <c:strRef>
              <c:f>'H13'!$J$8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'H13'!$I$9:$I$22</c:f>
              <c:strCache>
                <c:ptCount val="14"/>
                <c:pt idx="0">
                  <c:v>DEMOLIZIONI E SCAVI </c:v>
                </c:pt>
                <c:pt idx="1">
                  <c:v>PALIFICAZIONI </c:v>
                </c:pt>
                <c:pt idx="2">
                  <c:v>VESPAIO E FOGNATURE </c:v>
                </c:pt>
                <c:pt idx="3">
                  <c:v>OPERE STRUTTURALI </c:v>
                </c:pt>
                <c:pt idx="4">
                  <c:v>MURATURE INTERNE </c:v>
                </c:pt>
                <c:pt idx="5">
                  <c:v>IMPERMEABILIZZAZIONI </c:v>
                </c:pt>
                <c:pt idx="6">
                  <c:v>MASSETTI </c:v>
                </c:pt>
                <c:pt idx="7">
                  <c:v>PORTE REI </c:v>
                </c:pt>
                <c:pt idx="8">
                  <c:v>RIVESTIMENTI SCALE </c:v>
                </c:pt>
                <c:pt idx="9">
                  <c:v>PAVIMENTAZIONI </c:v>
                </c:pt>
                <c:pt idx="10">
                  <c:v>OPERE DA FABBRO </c:v>
                </c:pt>
                <c:pt idx="11">
                  <c:v>IMPIANTI ASCENSORI </c:v>
                </c:pt>
                <c:pt idx="12">
                  <c:v>IMPIANTI ELETTRICI </c:v>
                </c:pt>
                <c:pt idx="13">
                  <c:v>IMPIANTI MECCANICI</c:v>
                </c:pt>
              </c:strCache>
            </c:strRef>
          </c:cat>
          <c:val>
            <c:numRef>
              <c:f>'H13'!$J$9:$J$22</c:f>
              <c:numCache>
                <c:formatCode>_-* #,##0.00_-;\-* #,##0.00_-;_-* "-"_-;_-@_-</c:formatCode>
                <c:ptCount val="14"/>
                <c:pt idx="0" formatCode="General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6</c:v>
                </c:pt>
                <c:pt idx="5">
                  <c:v>7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9</c:v>
                </c:pt>
                <c:pt idx="10">
                  <c:v>10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FB-4AF9-A807-FFDAAF76A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76531327"/>
        <c:axId val="1"/>
      </c:barChart>
      <c:catAx>
        <c:axId val="476531327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5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476531327"/>
        <c:crosses val="autoZero"/>
        <c:crossBetween val="between"/>
        <c:majorUnit val="1"/>
        <c:minorUnit val="0.2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2229162880515755"/>
          <c:y val="0.10372674654034363"/>
          <c:w val="0.66447780259828781"/>
          <c:h val="0.8830071756767714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[2]Tempi!$D$8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[2]Tempi!$B$9:$B$15</c:f>
              <c:strCache>
                <c:ptCount val="7"/>
                <c:pt idx="0">
                  <c:v>SCAVI RIEMPIMENTI</c:v>
                </c:pt>
                <c:pt idx="1">
                  <c:v>SISTEMAZIONE A VERDE (COLTIVO)</c:v>
                </c:pt>
                <c:pt idx="2">
                  <c:v>CORDOLI E FOGNATURA</c:v>
                </c:pt>
                <c:pt idx="3">
                  <c:v>PAVIMENTAZIONE</c:v>
                </c:pt>
                <c:pt idx="4">
                  <c:v>IMPIANTI ILLUMINAZIONE</c:v>
                </c:pt>
                <c:pt idx="5">
                  <c:v>IMPIANTI IRRIGAZIONE</c:v>
                </c:pt>
                <c:pt idx="6">
                  <c:v>PIANTUMAZIONE E SEMINE</c:v>
                </c:pt>
              </c:strCache>
            </c:strRef>
          </c:cat>
          <c:val>
            <c:numRef>
              <c:f>[2]Tempi!$D$9:$D$15</c:f>
              <c:numCache>
                <c:formatCode>General</c:formatCode>
                <c:ptCount val="7"/>
                <c:pt idx="0">
                  <c:v>1.3</c:v>
                </c:pt>
                <c:pt idx="1">
                  <c:v>2.9</c:v>
                </c:pt>
                <c:pt idx="2">
                  <c:v>3.6</c:v>
                </c:pt>
                <c:pt idx="3">
                  <c:v>3.7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8-4A27-B7D8-E63FD2976BB7}"/>
            </c:ext>
          </c:extLst>
        </c:ser>
        <c:ser>
          <c:idx val="0"/>
          <c:order val="1"/>
          <c:tx>
            <c:strRef>
              <c:f>[2]Tempi!$C$8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[2]Tempi!$B$9:$B$15</c:f>
              <c:strCache>
                <c:ptCount val="7"/>
                <c:pt idx="0">
                  <c:v>SCAVI RIEMPIMENTI</c:v>
                </c:pt>
                <c:pt idx="1">
                  <c:v>SISTEMAZIONE A VERDE (COLTIVO)</c:v>
                </c:pt>
                <c:pt idx="2">
                  <c:v>CORDOLI E FOGNATURA</c:v>
                </c:pt>
                <c:pt idx="3">
                  <c:v>PAVIMENTAZIONE</c:v>
                </c:pt>
                <c:pt idx="4">
                  <c:v>IMPIANTI ILLUMINAZIONE</c:v>
                </c:pt>
                <c:pt idx="5">
                  <c:v>IMPIANTI IRRIGAZIONE</c:v>
                </c:pt>
                <c:pt idx="6">
                  <c:v>PIANTUMAZIONE E SEMINE</c:v>
                </c:pt>
              </c:strCache>
            </c:strRef>
          </c:cat>
          <c:val>
            <c:numRef>
              <c:f>[2]Tempi!$C$9:$C$15</c:f>
              <c:numCache>
                <c:formatCode>General</c:formatCode>
                <c:ptCount val="7"/>
                <c:pt idx="0">
                  <c:v>0</c:v>
                </c:pt>
                <c:pt idx="1">
                  <c:v>1.3</c:v>
                </c:pt>
                <c:pt idx="2">
                  <c:v>2.5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8-4A27-B7D8-E63FD2976B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205147744"/>
        <c:axId val="1"/>
      </c:barChart>
      <c:catAx>
        <c:axId val="2051477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05147744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3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214464428432215"/>
          <c:y val="8.294095577070551E-2"/>
          <c:w val="0.73079210462066246"/>
          <c:h val="0.9005018055105170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[3]Tempi!$D$8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[3]Tempi!$B$9:$B$15</c:f>
              <c:strCache>
                <c:ptCount val="7"/>
                <c:pt idx="0">
                  <c:v>SCAVI E RIEMPIMENTI</c:v>
                </c:pt>
                <c:pt idx="1">
                  <c:v>SISTEMAZIONE A VERDE (COLTIVO)</c:v>
                </c:pt>
                <c:pt idx="2">
                  <c:v>CORDOLI E FOGNATURA</c:v>
                </c:pt>
                <c:pt idx="3">
                  <c:v>PAVIMENTAZIONE</c:v>
                </c:pt>
                <c:pt idx="4">
                  <c:v>IMPIANTI ILLUMINAZIONE</c:v>
                </c:pt>
                <c:pt idx="5">
                  <c:v>IMPIANTI IRRIGAZIONE</c:v>
                </c:pt>
                <c:pt idx="6">
                  <c:v>PIANTUMAZIONE E SEMINE</c:v>
                </c:pt>
              </c:strCache>
            </c:strRef>
          </c:cat>
          <c:val>
            <c:numRef>
              <c:f>[3]Tempi!$D$9:$D$15</c:f>
              <c:numCache>
                <c:formatCode>General</c:formatCode>
                <c:ptCount val="7"/>
                <c:pt idx="0">
                  <c:v>2</c:v>
                </c:pt>
                <c:pt idx="1">
                  <c:v>3.5</c:v>
                </c:pt>
                <c:pt idx="2">
                  <c:v>5</c:v>
                </c:pt>
                <c:pt idx="3">
                  <c:v>6</c:v>
                </c:pt>
                <c:pt idx="4">
                  <c:v>6.5</c:v>
                </c:pt>
                <c:pt idx="5">
                  <c:v>7.1</c:v>
                </c:pt>
                <c:pt idx="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9F-49E5-90B9-77F0291492E8}"/>
            </c:ext>
          </c:extLst>
        </c:ser>
        <c:ser>
          <c:idx val="0"/>
          <c:order val="1"/>
          <c:tx>
            <c:strRef>
              <c:f>[3]Tempi!$C$8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[3]Tempi!$B$9:$B$15</c:f>
              <c:strCache>
                <c:ptCount val="7"/>
                <c:pt idx="0">
                  <c:v>SCAVI E RIEMPIMENTI</c:v>
                </c:pt>
                <c:pt idx="1">
                  <c:v>SISTEMAZIONE A VERDE (COLTIVO)</c:v>
                </c:pt>
                <c:pt idx="2">
                  <c:v>CORDOLI E FOGNATURA</c:v>
                </c:pt>
                <c:pt idx="3">
                  <c:v>PAVIMENTAZIONE</c:v>
                </c:pt>
                <c:pt idx="4">
                  <c:v>IMPIANTI ILLUMINAZIONE</c:v>
                </c:pt>
                <c:pt idx="5">
                  <c:v>IMPIANTI IRRIGAZIONE</c:v>
                </c:pt>
                <c:pt idx="6">
                  <c:v>PIANTUMAZIONE E SEMINE</c:v>
                </c:pt>
              </c:strCache>
            </c:strRef>
          </c:cat>
          <c:val>
            <c:numRef>
              <c:f>[3]Tempi!$C$9:$C$15</c:f>
              <c:numCache>
                <c:formatCode>General</c:formatCode>
                <c:ptCount val="7"/>
                <c:pt idx="0">
                  <c:v>0</c:v>
                </c:pt>
                <c:pt idx="1">
                  <c:v>2</c:v>
                </c:pt>
                <c:pt idx="2">
                  <c:v>3.5</c:v>
                </c:pt>
                <c:pt idx="3">
                  <c:v>4.5</c:v>
                </c:pt>
                <c:pt idx="4">
                  <c:v>5</c:v>
                </c:pt>
                <c:pt idx="5">
                  <c:v>6</c:v>
                </c:pt>
                <c:pt idx="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9F-49E5-90B9-77F02914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270659951"/>
        <c:axId val="1"/>
      </c:barChart>
      <c:catAx>
        <c:axId val="270659951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9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70659951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3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6000826213387901"/>
          <c:y val="7.6925615408947698E-2"/>
          <c:w val="0.71752280031176219"/>
          <c:h val="0.907722261825582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[4]Tempi!$D$8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[4]Tempi!$B$9:$B$15</c:f>
              <c:strCache>
                <c:ptCount val="7"/>
                <c:pt idx="0">
                  <c:v>SCAVI E RIEMPIMENTI</c:v>
                </c:pt>
                <c:pt idx="1">
                  <c:v>SISTEMAZIONE A VERDE (COLTIVO)</c:v>
                </c:pt>
                <c:pt idx="2">
                  <c:v>CORDOLI E FOGNATURA</c:v>
                </c:pt>
                <c:pt idx="3">
                  <c:v>PAVIMENTAZIONE</c:v>
                </c:pt>
                <c:pt idx="4">
                  <c:v>IMPIANTI ILLUMINAZIONE</c:v>
                </c:pt>
                <c:pt idx="5">
                  <c:v>IMPIANTI IRRIGAZIONE</c:v>
                </c:pt>
                <c:pt idx="6">
                  <c:v>PIANTUMAZIONE E SEMINE</c:v>
                </c:pt>
              </c:strCache>
            </c:strRef>
          </c:cat>
          <c:val>
            <c:numRef>
              <c:f>[4]Tempi!$D$9:$D$15</c:f>
              <c:numCache>
                <c:formatCode>General</c:formatCode>
                <c:ptCount val="7"/>
                <c:pt idx="0">
                  <c:v>0.9</c:v>
                </c:pt>
                <c:pt idx="1">
                  <c:v>1.3</c:v>
                </c:pt>
                <c:pt idx="2">
                  <c:v>2</c:v>
                </c:pt>
                <c:pt idx="3">
                  <c:v>1.9</c:v>
                </c:pt>
                <c:pt idx="4">
                  <c:v>2.2999999999999998</c:v>
                </c:pt>
                <c:pt idx="5">
                  <c:v>2.2999999999999998</c:v>
                </c:pt>
                <c:pt idx="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4-4122-8072-AA6631DAFFC2}"/>
            </c:ext>
          </c:extLst>
        </c:ser>
        <c:ser>
          <c:idx val="0"/>
          <c:order val="1"/>
          <c:tx>
            <c:strRef>
              <c:f>[4]Tempi!$C$8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[4]Tempi!$B$9:$B$15</c:f>
              <c:strCache>
                <c:ptCount val="7"/>
                <c:pt idx="0">
                  <c:v>SCAVI E RIEMPIMENTI</c:v>
                </c:pt>
                <c:pt idx="1">
                  <c:v>SISTEMAZIONE A VERDE (COLTIVO)</c:v>
                </c:pt>
                <c:pt idx="2">
                  <c:v>CORDOLI E FOGNATURA</c:v>
                </c:pt>
                <c:pt idx="3">
                  <c:v>PAVIMENTAZIONE</c:v>
                </c:pt>
                <c:pt idx="4">
                  <c:v>IMPIANTI ILLUMINAZIONE</c:v>
                </c:pt>
                <c:pt idx="5">
                  <c:v>IMPIANTI IRRIGAZIONE</c:v>
                </c:pt>
                <c:pt idx="6">
                  <c:v>PIANTUMAZIONE E SEMINE</c:v>
                </c:pt>
              </c:strCache>
            </c:strRef>
          </c:cat>
          <c:val>
            <c:numRef>
              <c:f>[4]Tempi!$C$9:$C$15</c:f>
              <c:numCache>
                <c:formatCode>General</c:formatCode>
                <c:ptCount val="7"/>
                <c:pt idx="0">
                  <c:v>0</c:v>
                </c:pt>
                <c:pt idx="1">
                  <c:v>0.7</c:v>
                </c:pt>
                <c:pt idx="2">
                  <c:v>1</c:v>
                </c:pt>
                <c:pt idx="3">
                  <c:v>1</c:v>
                </c:pt>
                <c:pt idx="4">
                  <c:v>1.7</c:v>
                </c:pt>
                <c:pt idx="5">
                  <c:v>1.7</c:v>
                </c:pt>
                <c:pt idx="6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44-4122-8072-AA6631DAF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575426079"/>
        <c:axId val="1"/>
      </c:barChart>
      <c:catAx>
        <c:axId val="1575426079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575426079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36000970505596"/>
          <c:y val="0.10679939949634078"/>
          <c:w val="0.72072156543039589"/>
          <c:h val="0.8762405276858867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[5]Tempi!$D$8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[5]Tempi!$B$9:$B$15</c:f>
              <c:strCache>
                <c:ptCount val="7"/>
                <c:pt idx="0">
                  <c:v>SCAVI E RIEMPIMENTI</c:v>
                </c:pt>
                <c:pt idx="1">
                  <c:v>FOGNATURA</c:v>
                </c:pt>
                <c:pt idx="2">
                  <c:v>CORDOLI</c:v>
                </c:pt>
                <c:pt idx="3">
                  <c:v>MARCIAPIEDI</c:v>
                </c:pt>
                <c:pt idx="4">
                  <c:v>MANTO BIDUMINOSO</c:v>
                </c:pt>
                <c:pt idx="5">
                  <c:v>IMPIANTI ILLUMINAZIONE</c:v>
                </c:pt>
                <c:pt idx="6">
                  <c:v>FINITURE VARIE</c:v>
                </c:pt>
              </c:strCache>
            </c:strRef>
          </c:cat>
          <c:val>
            <c:numRef>
              <c:f>[5]Tempi!$D$9:$D$15</c:f>
              <c:numCache>
                <c:formatCode>General</c:formatCode>
                <c:ptCount val="7"/>
                <c:pt idx="0">
                  <c:v>1.3</c:v>
                </c:pt>
                <c:pt idx="1">
                  <c:v>2.5</c:v>
                </c:pt>
                <c:pt idx="2">
                  <c:v>3</c:v>
                </c:pt>
                <c:pt idx="3">
                  <c:v>3.75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F-4E47-909D-54A2D586E86B}"/>
            </c:ext>
          </c:extLst>
        </c:ser>
        <c:ser>
          <c:idx val="0"/>
          <c:order val="1"/>
          <c:tx>
            <c:strRef>
              <c:f>[5]Tempi!$C$8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[5]Tempi!$B$9:$B$15</c:f>
              <c:strCache>
                <c:ptCount val="7"/>
                <c:pt idx="0">
                  <c:v>SCAVI E RIEMPIMENTI</c:v>
                </c:pt>
                <c:pt idx="1">
                  <c:v>FOGNATURA</c:v>
                </c:pt>
                <c:pt idx="2">
                  <c:v>CORDOLI</c:v>
                </c:pt>
                <c:pt idx="3">
                  <c:v>MARCIAPIEDI</c:v>
                </c:pt>
                <c:pt idx="4">
                  <c:v>MANTO BIDUMINOSO</c:v>
                </c:pt>
                <c:pt idx="5">
                  <c:v>IMPIANTI ILLUMINAZIONE</c:v>
                </c:pt>
                <c:pt idx="6">
                  <c:v>FINITURE VARIE</c:v>
                </c:pt>
              </c:strCache>
            </c:strRef>
          </c:cat>
          <c:val>
            <c:numRef>
              <c:f>[5]Tempi!$C$9:$C$15</c:f>
              <c:numCache>
                <c:formatCode>General</c:formatCode>
                <c:ptCount val="7"/>
                <c:pt idx="0">
                  <c:v>0</c:v>
                </c:pt>
                <c:pt idx="1">
                  <c:v>1</c:v>
                </c:pt>
                <c:pt idx="2">
                  <c:v>2.5</c:v>
                </c:pt>
                <c:pt idx="3">
                  <c:v>3</c:v>
                </c:pt>
                <c:pt idx="4">
                  <c:v>3.8</c:v>
                </c:pt>
                <c:pt idx="5">
                  <c:v>4</c:v>
                </c:pt>
                <c:pt idx="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F-4E47-909D-54A2D586E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569364687"/>
        <c:axId val="1"/>
      </c:barChart>
      <c:catAx>
        <c:axId val="1569364687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569364687"/>
        <c:crosses val="autoZero"/>
        <c:crossBetween val="between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4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244484911483524"/>
          <c:y val="0.10656108884508018"/>
          <c:w val="0.583802254881573"/>
          <c:h val="0.8791289829719115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[6]Tempi!$D$8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[6]Tempi!$B$9:$B$18</c:f>
              <c:strCache>
                <c:ptCount val="10"/>
                <c:pt idx="0">
                  <c:v>SCAVI E RIEMPIMENTI</c:v>
                </c:pt>
                <c:pt idx="1">
                  <c:v>FOGNATURA</c:v>
                </c:pt>
                <c:pt idx="2">
                  <c:v>CAVI DOTTI</c:v>
                </c:pt>
                <c:pt idx="3">
                  <c:v>PAVIMENTAZIONE</c:v>
                </c:pt>
                <c:pt idx="4">
                  <c:v>SISTEMAZIONE A VERDE (COLTIVO)</c:v>
                </c:pt>
                <c:pt idx="5">
                  <c:v>CORDOLI</c:v>
                </c:pt>
                <c:pt idx="6">
                  <c:v>IMPIANTI ILLUMINAZIONE</c:v>
                </c:pt>
                <c:pt idx="7">
                  <c:v>IMPIANTI IRRIGAZIONE</c:v>
                </c:pt>
                <c:pt idx="8">
                  <c:v>PIANTUMAZIONE E SEMINE</c:v>
                </c:pt>
                <c:pt idx="9">
                  <c:v>ARREDO GIARDINO E GIOCHI</c:v>
                </c:pt>
              </c:strCache>
            </c:strRef>
          </c:cat>
          <c:val>
            <c:numRef>
              <c:f>[6]Tempi!$D$9:$D$18</c:f>
              <c:numCache>
                <c:formatCode>General</c:formatCode>
                <c:ptCount val="10"/>
                <c:pt idx="0">
                  <c:v>2</c:v>
                </c:pt>
                <c:pt idx="1">
                  <c:v>5.9</c:v>
                </c:pt>
                <c:pt idx="2">
                  <c:v>8.9</c:v>
                </c:pt>
                <c:pt idx="3">
                  <c:v>10.9</c:v>
                </c:pt>
                <c:pt idx="4">
                  <c:v>10.9</c:v>
                </c:pt>
                <c:pt idx="5">
                  <c:v>10.9</c:v>
                </c:pt>
                <c:pt idx="6">
                  <c:v>11.5</c:v>
                </c:pt>
                <c:pt idx="7">
                  <c:v>11.5</c:v>
                </c:pt>
                <c:pt idx="8">
                  <c:v>15</c:v>
                </c:pt>
                <c:pt idx="9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7F-4F9A-A2A4-F779A3BF178A}"/>
            </c:ext>
          </c:extLst>
        </c:ser>
        <c:ser>
          <c:idx val="0"/>
          <c:order val="1"/>
          <c:tx>
            <c:strRef>
              <c:f>[6]Tempi!$C$8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[6]Tempi!$B$9:$B$18</c:f>
              <c:strCache>
                <c:ptCount val="10"/>
                <c:pt idx="0">
                  <c:v>SCAVI E RIEMPIMENTI</c:v>
                </c:pt>
                <c:pt idx="1">
                  <c:v>FOGNATURA</c:v>
                </c:pt>
                <c:pt idx="2">
                  <c:v>CAVI DOTTI</c:v>
                </c:pt>
                <c:pt idx="3">
                  <c:v>PAVIMENTAZIONE</c:v>
                </c:pt>
                <c:pt idx="4">
                  <c:v>SISTEMAZIONE A VERDE (COLTIVO)</c:v>
                </c:pt>
                <c:pt idx="5">
                  <c:v>CORDOLI</c:v>
                </c:pt>
                <c:pt idx="6">
                  <c:v>IMPIANTI ILLUMINAZIONE</c:v>
                </c:pt>
                <c:pt idx="7">
                  <c:v>IMPIANTI IRRIGAZIONE</c:v>
                </c:pt>
                <c:pt idx="8">
                  <c:v>PIANTUMAZIONE E SEMINE</c:v>
                </c:pt>
                <c:pt idx="9">
                  <c:v>ARREDO GIARDINO E GIOCHI</c:v>
                </c:pt>
              </c:strCache>
            </c:strRef>
          </c:cat>
          <c:val>
            <c:numRef>
              <c:f>[6]Tempi!$C$9:$C$18</c:f>
              <c:numCache>
                <c:formatCode>General</c:formatCode>
                <c:ptCount val="10"/>
                <c:pt idx="0">
                  <c:v>0</c:v>
                </c:pt>
                <c:pt idx="1">
                  <c:v>2</c:v>
                </c:pt>
                <c:pt idx="2">
                  <c:v>5.2</c:v>
                </c:pt>
                <c:pt idx="3">
                  <c:v>5.0999999999999996</c:v>
                </c:pt>
                <c:pt idx="4">
                  <c:v>8.1</c:v>
                </c:pt>
                <c:pt idx="5">
                  <c:v>9</c:v>
                </c:pt>
                <c:pt idx="6">
                  <c:v>9</c:v>
                </c:pt>
                <c:pt idx="7">
                  <c:v>9</c:v>
                </c:pt>
                <c:pt idx="8">
                  <c:v>12.1</c:v>
                </c:pt>
                <c:pt idx="9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7F-4F9A-A2A4-F779A3BF17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275332095"/>
        <c:axId val="1"/>
      </c:barChart>
      <c:catAx>
        <c:axId val="1275332095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5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275332095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479173928632678"/>
          <c:y val="0.13030744078880807"/>
          <c:w val="0.61403150382863769"/>
          <c:h val="0.74547977753597172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[7]Tempi!$D$8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[7]Tempi!$B$9:$B$13</c:f>
              <c:strCache>
                <c:ptCount val="5"/>
                <c:pt idx="0">
                  <c:v>PARATIE</c:v>
                </c:pt>
                <c:pt idx="1">
                  <c:v>TIRANTI</c:v>
                </c:pt>
                <c:pt idx="2">
                  <c:v>SCAVO DA -4,00 m A -13,00 m</c:v>
                </c:pt>
                <c:pt idx="3">
                  <c:v>JET-GROUTING</c:v>
                </c:pt>
                <c:pt idx="4">
                  <c:v>IMPERMEABILIZZAZIONE</c:v>
                </c:pt>
              </c:strCache>
            </c:strRef>
          </c:cat>
          <c:val>
            <c:numRef>
              <c:f>[7]Tempi!$D$9:$D$13</c:f>
              <c:numCache>
                <c:formatCode>General</c:formatCode>
                <c:ptCount val="5"/>
                <c:pt idx="0">
                  <c:v>8</c:v>
                </c:pt>
                <c:pt idx="1">
                  <c:v>15.3</c:v>
                </c:pt>
                <c:pt idx="2">
                  <c:v>15.3</c:v>
                </c:pt>
                <c:pt idx="3">
                  <c:v>14.6</c:v>
                </c:pt>
                <c:pt idx="4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09-4A83-AFB7-9822F3C2E29D}"/>
            </c:ext>
          </c:extLst>
        </c:ser>
        <c:ser>
          <c:idx val="0"/>
          <c:order val="1"/>
          <c:tx>
            <c:strRef>
              <c:f>[7]Tempi!$C$8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[7]Tempi!$B$9:$B$13</c:f>
              <c:strCache>
                <c:ptCount val="5"/>
                <c:pt idx="0">
                  <c:v>PARATIE</c:v>
                </c:pt>
                <c:pt idx="1">
                  <c:v>TIRANTI</c:v>
                </c:pt>
                <c:pt idx="2">
                  <c:v>SCAVO DA -4,00 m A -13,00 m</c:v>
                </c:pt>
                <c:pt idx="3">
                  <c:v>JET-GROUTING</c:v>
                </c:pt>
                <c:pt idx="4">
                  <c:v>IMPERMEABILIZZAZIONE</c:v>
                </c:pt>
              </c:strCache>
            </c:strRef>
          </c:cat>
          <c:val>
            <c:numRef>
              <c:f>[7]Tempi!$C$9:$C$13</c:f>
              <c:numCache>
                <c:formatCode>General</c:formatCode>
                <c:ptCount val="5"/>
                <c:pt idx="0">
                  <c:v>0.8</c:v>
                </c:pt>
                <c:pt idx="1">
                  <c:v>6.6</c:v>
                </c:pt>
                <c:pt idx="2">
                  <c:v>7.8</c:v>
                </c:pt>
                <c:pt idx="3">
                  <c:v>8.6</c:v>
                </c:pt>
                <c:pt idx="4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09-4A83-AFB7-9822F3C2E2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overlap val="100"/>
        <c:axId val="141856367"/>
        <c:axId val="1"/>
      </c:barChart>
      <c:catAx>
        <c:axId val="141856367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7"/>
          <c:min val="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41856367"/>
        <c:crosses val="autoZero"/>
        <c:crossBetween val="between"/>
        <c:majorUnit val="1"/>
      </c:valAx>
      <c:spPr>
        <a:solidFill>
          <a:srgbClr val="CCCC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C0C0C0"/>
    </a:solidFill>
    <a:ln w="12700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486516580543793"/>
          <c:y val="0.10702341137123746"/>
          <c:w val="0.61486537200546021"/>
          <c:h val="0.87959866220735783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[8]Tempi!$D$8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[8]Tempi!$B$9:$B$20</c:f>
              <c:strCache>
                <c:ptCount val="12"/>
                <c:pt idx="0">
                  <c:v>INSTALLAZIONE CANTIERE</c:v>
                </c:pt>
                <c:pt idx="1">
                  <c:v>SCAVI E FONDAMENTI</c:v>
                </c:pt>
                <c:pt idx="2">
                  <c:v>STRUTTURE IN C.A.</c:v>
                </c:pt>
                <c:pt idx="3">
                  <c:v>IMPERMEABILIZZAZIONE</c:v>
                </c:pt>
                <c:pt idx="4">
                  <c:v>TAVOLATI E INTONACI</c:v>
                </c:pt>
                <c:pt idx="5">
                  <c:v>FACCIATE E SERRAMENTI ESTERNI</c:v>
                </c:pt>
                <c:pt idx="6">
                  <c:v>IMPIANTO IDRO-SANITARIO</c:v>
                </c:pt>
                <c:pt idx="7">
                  <c:v>IMPIANTO RISCALDAMENTO E CONDIZIONAMENTO</c:v>
                </c:pt>
                <c:pt idx="8">
                  <c:v>CONDUTTORI IMPIANTI ELETTRICI</c:v>
                </c:pt>
                <c:pt idx="9">
                  <c:v>SOTTOFONDI E PAVIMENTI</c:v>
                </c:pt>
                <c:pt idx="10">
                  <c:v>RIVESTIMENTI INTERNI</c:v>
                </c:pt>
                <c:pt idx="11">
                  <c:v>FINITURE VARIE</c:v>
                </c:pt>
              </c:strCache>
            </c:strRef>
          </c:cat>
          <c:val>
            <c:numRef>
              <c:f>[8]Tempi!$D$9:$D$20</c:f>
              <c:numCache>
                <c:formatCode>General</c:formatCode>
                <c:ptCount val="12"/>
                <c:pt idx="0">
                  <c:v>1.25</c:v>
                </c:pt>
                <c:pt idx="1">
                  <c:v>2.5</c:v>
                </c:pt>
                <c:pt idx="2">
                  <c:v>6.5</c:v>
                </c:pt>
                <c:pt idx="3">
                  <c:v>8.5</c:v>
                </c:pt>
                <c:pt idx="4">
                  <c:v>7</c:v>
                </c:pt>
                <c:pt idx="5">
                  <c:v>8.5</c:v>
                </c:pt>
                <c:pt idx="6">
                  <c:v>9.5</c:v>
                </c:pt>
                <c:pt idx="7">
                  <c:v>11.5</c:v>
                </c:pt>
                <c:pt idx="8">
                  <c:v>12.5</c:v>
                </c:pt>
                <c:pt idx="9">
                  <c:v>13.5</c:v>
                </c:pt>
                <c:pt idx="10">
                  <c:v>14.5</c:v>
                </c:pt>
                <c:pt idx="11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43-4CD6-B43D-EEFEFA61090A}"/>
            </c:ext>
          </c:extLst>
        </c:ser>
        <c:ser>
          <c:idx val="0"/>
          <c:order val="1"/>
          <c:tx>
            <c:strRef>
              <c:f>[8]Tempi!$C$8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[8]Tempi!$B$9:$B$20</c:f>
              <c:strCache>
                <c:ptCount val="12"/>
                <c:pt idx="0">
                  <c:v>INSTALLAZIONE CANTIERE</c:v>
                </c:pt>
                <c:pt idx="1">
                  <c:v>SCAVI E FONDAMENTI</c:v>
                </c:pt>
                <c:pt idx="2">
                  <c:v>STRUTTURE IN C.A.</c:v>
                </c:pt>
                <c:pt idx="3">
                  <c:v>IMPERMEABILIZZAZIONE</c:v>
                </c:pt>
                <c:pt idx="4">
                  <c:v>TAVOLATI E INTONACI</c:v>
                </c:pt>
                <c:pt idx="5">
                  <c:v>FACCIATE E SERRAMENTI ESTERNI</c:v>
                </c:pt>
                <c:pt idx="6">
                  <c:v>IMPIANTO IDRO-SANITARIO</c:v>
                </c:pt>
                <c:pt idx="7">
                  <c:v>IMPIANTO RISCALDAMENTO E CONDIZIONAMENTO</c:v>
                </c:pt>
                <c:pt idx="8">
                  <c:v>CONDUTTORI IMPIANTI ELETTRICI</c:v>
                </c:pt>
                <c:pt idx="9">
                  <c:v>SOTTOFONDI E PAVIMENTI</c:v>
                </c:pt>
                <c:pt idx="10">
                  <c:v>RIVESTIMENTI INTERNI</c:v>
                </c:pt>
                <c:pt idx="11">
                  <c:v>FINITURE VARIE</c:v>
                </c:pt>
              </c:strCache>
            </c:strRef>
          </c:cat>
          <c:val>
            <c:numRef>
              <c:f>[8]Tempi!$C$9:$C$20</c:f>
              <c:numCache>
                <c:formatCode>General</c:formatCode>
                <c:ptCount val="12"/>
                <c:pt idx="0">
                  <c:v>0</c:v>
                </c:pt>
                <c:pt idx="1">
                  <c:v>0.5</c:v>
                </c:pt>
                <c:pt idx="2">
                  <c:v>1.5</c:v>
                </c:pt>
                <c:pt idx="3">
                  <c:v>5.5</c:v>
                </c:pt>
                <c:pt idx="4">
                  <c:v>4.5</c:v>
                </c:pt>
                <c:pt idx="5">
                  <c:v>6</c:v>
                </c:pt>
                <c:pt idx="6">
                  <c:v>6.5</c:v>
                </c:pt>
                <c:pt idx="7">
                  <c:v>6.5</c:v>
                </c:pt>
                <c:pt idx="8">
                  <c:v>8.5</c:v>
                </c:pt>
                <c:pt idx="9">
                  <c:v>11.5</c:v>
                </c:pt>
                <c:pt idx="10">
                  <c:v>13</c:v>
                </c:pt>
                <c:pt idx="1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43-4CD6-B43D-EEFEFA6109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70833919"/>
        <c:axId val="1"/>
      </c:barChart>
      <c:catAx>
        <c:axId val="27083391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70833919"/>
        <c:crosses val="autoZero"/>
        <c:crossBetween val="between"/>
        <c:majorUnit val="1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726715363993549"/>
          <c:y val="7.792207792207792E-2"/>
          <c:w val="0.63504873003599316"/>
          <c:h val="0.90909090909090906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[9]Tempi!$D$8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[9]Tempi!$B$9:$B$20</c:f>
              <c:strCache>
                <c:ptCount val="12"/>
                <c:pt idx="0">
                  <c:v>INSTALLAZIONE CANTIERE</c:v>
                </c:pt>
                <c:pt idx="1">
                  <c:v>SCAVI E FONDAZIONI</c:v>
                </c:pt>
                <c:pt idx="2">
                  <c:v>STRUTTURE IN C.A.</c:v>
                </c:pt>
                <c:pt idx="3">
                  <c:v>IMPERMEABILIZZAZIONE</c:v>
                </c:pt>
                <c:pt idx="4">
                  <c:v>TAVOLATI E INTONACI</c:v>
                </c:pt>
                <c:pt idx="5">
                  <c:v>FACCIATE E SERRAMENTI ESTERNI</c:v>
                </c:pt>
                <c:pt idx="6">
                  <c:v>IMPIANTO IDRO-SANITARIO</c:v>
                </c:pt>
                <c:pt idx="7">
                  <c:v>IMPIANTO RISCALDAMENTO E CONDIZIONAMENTO</c:v>
                </c:pt>
                <c:pt idx="8">
                  <c:v>CONDUTTORI E IMPIANTI ELETTRICI</c:v>
                </c:pt>
                <c:pt idx="9">
                  <c:v>SOTTOFONDI E PAVIMENTI</c:v>
                </c:pt>
                <c:pt idx="10">
                  <c:v>RIVESTIMENTI INTERNI</c:v>
                </c:pt>
                <c:pt idx="11">
                  <c:v>FINITURE VARIE</c:v>
                </c:pt>
              </c:strCache>
            </c:strRef>
          </c:cat>
          <c:val>
            <c:numRef>
              <c:f>[9]Tempi!$D$9:$D$20</c:f>
              <c:numCache>
                <c:formatCode>General</c:formatCode>
                <c:ptCount val="12"/>
                <c:pt idx="0">
                  <c:v>1.5</c:v>
                </c:pt>
                <c:pt idx="1">
                  <c:v>2.5</c:v>
                </c:pt>
                <c:pt idx="2">
                  <c:v>6.5</c:v>
                </c:pt>
                <c:pt idx="3">
                  <c:v>8.5</c:v>
                </c:pt>
                <c:pt idx="4">
                  <c:v>7</c:v>
                </c:pt>
                <c:pt idx="5">
                  <c:v>8.5</c:v>
                </c:pt>
                <c:pt idx="6">
                  <c:v>9.5</c:v>
                </c:pt>
                <c:pt idx="7">
                  <c:v>11.1</c:v>
                </c:pt>
                <c:pt idx="8">
                  <c:v>12.7</c:v>
                </c:pt>
                <c:pt idx="9">
                  <c:v>13.5</c:v>
                </c:pt>
                <c:pt idx="10">
                  <c:v>14.5</c:v>
                </c:pt>
                <c:pt idx="11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C-4F81-A100-780A9527C88B}"/>
            </c:ext>
          </c:extLst>
        </c:ser>
        <c:ser>
          <c:idx val="0"/>
          <c:order val="1"/>
          <c:tx>
            <c:strRef>
              <c:f>[9]Tempi!$C$8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[9]Tempi!$B$9:$B$20</c:f>
              <c:strCache>
                <c:ptCount val="12"/>
                <c:pt idx="0">
                  <c:v>INSTALLAZIONE CANTIERE</c:v>
                </c:pt>
                <c:pt idx="1">
                  <c:v>SCAVI E FONDAZIONI</c:v>
                </c:pt>
                <c:pt idx="2">
                  <c:v>STRUTTURE IN C.A.</c:v>
                </c:pt>
                <c:pt idx="3">
                  <c:v>IMPERMEABILIZZAZIONE</c:v>
                </c:pt>
                <c:pt idx="4">
                  <c:v>TAVOLATI E INTONACI</c:v>
                </c:pt>
                <c:pt idx="5">
                  <c:v>FACCIATE E SERRAMENTI ESTERNI</c:v>
                </c:pt>
                <c:pt idx="6">
                  <c:v>IMPIANTO IDRO-SANITARIO</c:v>
                </c:pt>
                <c:pt idx="7">
                  <c:v>IMPIANTO RISCALDAMENTO E CONDIZIONAMENTO</c:v>
                </c:pt>
                <c:pt idx="8">
                  <c:v>CONDUTTORI E IMPIANTI ELETTRICI</c:v>
                </c:pt>
                <c:pt idx="9">
                  <c:v>SOTTOFONDI E PAVIMENTI</c:v>
                </c:pt>
                <c:pt idx="10">
                  <c:v>RIVESTIMENTI INTERNI</c:v>
                </c:pt>
                <c:pt idx="11">
                  <c:v>FINITURE VARIE</c:v>
                </c:pt>
              </c:strCache>
            </c:strRef>
          </c:cat>
          <c:val>
            <c:numRef>
              <c:f>[9]Tempi!$C$9:$C$20</c:f>
              <c:numCache>
                <c:formatCode>General</c:formatCode>
                <c:ptCount val="12"/>
                <c:pt idx="0">
                  <c:v>0</c:v>
                </c:pt>
                <c:pt idx="1">
                  <c:v>0.5</c:v>
                </c:pt>
                <c:pt idx="2">
                  <c:v>1.5</c:v>
                </c:pt>
                <c:pt idx="3">
                  <c:v>5.5</c:v>
                </c:pt>
                <c:pt idx="4">
                  <c:v>4.5</c:v>
                </c:pt>
                <c:pt idx="5">
                  <c:v>5.7</c:v>
                </c:pt>
                <c:pt idx="6">
                  <c:v>6.5</c:v>
                </c:pt>
                <c:pt idx="7">
                  <c:v>6.5</c:v>
                </c:pt>
                <c:pt idx="8">
                  <c:v>8.5</c:v>
                </c:pt>
                <c:pt idx="9">
                  <c:v>11.5</c:v>
                </c:pt>
                <c:pt idx="10">
                  <c:v>13</c:v>
                </c:pt>
                <c:pt idx="1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3C-4F81-A100-780A9527C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70863199"/>
        <c:axId val="1"/>
      </c:barChart>
      <c:catAx>
        <c:axId val="27086319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70863199"/>
        <c:crosses val="autoZero"/>
        <c:crossBetween val="between"/>
        <c:majorUnit val="1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"/>
          <c:y val="5.2060737527114966E-2"/>
          <c:w val="0.73323170731707321"/>
          <c:h val="0.9392624728850325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[10]Tempi!$D$8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[10]Tempi!$B$9:$B$32</c:f>
              <c:strCache>
                <c:ptCount val="24"/>
                <c:pt idx="0">
                  <c:v>MOVIMENTO TERRA</c:v>
                </c:pt>
                <c:pt idx="1">
                  <c:v>FONDAZIONI</c:v>
                </c:pt>
                <c:pt idx="2">
                  <c:v>FONDAZIONI</c:v>
                </c:pt>
                <c:pt idx="3">
                  <c:v>FONDAZIONI</c:v>
                </c:pt>
                <c:pt idx="4">
                  <c:v>ELEVAZIONI</c:v>
                </c:pt>
                <c:pt idx="5">
                  <c:v>ELEVAZIONI</c:v>
                </c:pt>
                <c:pt idx="6">
                  <c:v>SOLAI</c:v>
                </c:pt>
                <c:pt idx="7">
                  <c:v>IMPERMEABILIZZAZIONE E LUCERNAI</c:v>
                </c:pt>
                <c:pt idx="8">
                  <c:v>MURATURE</c:v>
                </c:pt>
                <c:pt idx="9">
                  <c:v>MURATURE</c:v>
                </c:pt>
                <c:pt idx="10">
                  <c:v>INTONACI</c:v>
                </c:pt>
                <c:pt idx="11">
                  <c:v>INTONACI</c:v>
                </c:pt>
                <c:pt idx="12">
                  <c:v>PAVIMENTI RIVESTIMENTI</c:v>
                </c:pt>
                <c:pt idx="13">
                  <c:v>PAVIMENTI RIVESTIMENTI</c:v>
                </c:pt>
                <c:pt idx="14">
                  <c:v>CONTROSOFFITTI</c:v>
                </c:pt>
                <c:pt idx="15">
                  <c:v>CONTROSOFFITTI</c:v>
                </c:pt>
                <c:pt idx="16">
                  <c:v>INFISSI ESTERNI ED INTERNI</c:v>
                </c:pt>
                <c:pt idx="17">
                  <c:v>INFISSI ESTERNI ED INTERNI</c:v>
                </c:pt>
                <c:pt idx="18">
                  <c:v>INFISSI ESTERNI ED INTERNI</c:v>
                </c:pt>
                <c:pt idx="19">
                  <c:v>IMPIANTI ELETTRICI</c:v>
                </c:pt>
                <c:pt idx="20">
                  <c:v>IMPIANTI TERMOMECCANICI</c:v>
                </c:pt>
                <c:pt idx="21">
                  <c:v>IMPIANTI DI SOLLEVAMENTO SPECIALI</c:v>
                </c:pt>
                <c:pt idx="22">
                  <c:v>FINITURE</c:v>
                </c:pt>
                <c:pt idx="23">
                  <c:v>SISTEMAZIONE ESTERNA</c:v>
                </c:pt>
              </c:strCache>
            </c:strRef>
          </c:cat>
          <c:val>
            <c:numRef>
              <c:f>[10]Tempi!$D$9:$D$32</c:f>
              <c:numCache>
                <c:formatCode>General</c:formatCode>
                <c:ptCount val="24"/>
                <c:pt idx="0">
                  <c:v>3</c:v>
                </c:pt>
                <c:pt idx="1">
                  <c:v>5</c:v>
                </c:pt>
                <c:pt idx="2">
                  <c:v>8</c:v>
                </c:pt>
                <c:pt idx="3">
                  <c:v>15</c:v>
                </c:pt>
                <c:pt idx="4">
                  <c:v>8</c:v>
                </c:pt>
                <c:pt idx="5">
                  <c:v>17</c:v>
                </c:pt>
                <c:pt idx="6">
                  <c:v>10</c:v>
                </c:pt>
                <c:pt idx="7">
                  <c:v>13</c:v>
                </c:pt>
                <c:pt idx="8">
                  <c:v>9</c:v>
                </c:pt>
                <c:pt idx="9">
                  <c:v>14</c:v>
                </c:pt>
                <c:pt idx="10">
                  <c:v>10</c:v>
                </c:pt>
                <c:pt idx="11">
                  <c:v>15</c:v>
                </c:pt>
                <c:pt idx="12">
                  <c:v>11</c:v>
                </c:pt>
                <c:pt idx="13">
                  <c:v>14</c:v>
                </c:pt>
                <c:pt idx="14">
                  <c:v>10</c:v>
                </c:pt>
                <c:pt idx="15">
                  <c:v>14</c:v>
                </c:pt>
                <c:pt idx="16">
                  <c:v>8</c:v>
                </c:pt>
                <c:pt idx="17">
                  <c:v>12</c:v>
                </c:pt>
                <c:pt idx="18">
                  <c:v>16</c:v>
                </c:pt>
                <c:pt idx="19">
                  <c:v>18</c:v>
                </c:pt>
                <c:pt idx="20">
                  <c:v>18</c:v>
                </c:pt>
                <c:pt idx="21">
                  <c:v>16</c:v>
                </c:pt>
                <c:pt idx="22">
                  <c:v>18</c:v>
                </c:pt>
                <c:pt idx="23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D8-4B47-9E1B-FDA9CF77E275}"/>
            </c:ext>
          </c:extLst>
        </c:ser>
        <c:ser>
          <c:idx val="0"/>
          <c:order val="1"/>
          <c:tx>
            <c:strRef>
              <c:f>[10]Tempi!$C$8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[10]Tempi!$B$9:$B$32</c:f>
              <c:strCache>
                <c:ptCount val="24"/>
                <c:pt idx="0">
                  <c:v>MOVIMENTO TERRA</c:v>
                </c:pt>
                <c:pt idx="1">
                  <c:v>FONDAZIONI</c:v>
                </c:pt>
                <c:pt idx="2">
                  <c:v>FONDAZIONI</c:v>
                </c:pt>
                <c:pt idx="3">
                  <c:v>FONDAZIONI</c:v>
                </c:pt>
                <c:pt idx="4">
                  <c:v>ELEVAZIONI</c:v>
                </c:pt>
                <c:pt idx="5">
                  <c:v>ELEVAZIONI</c:v>
                </c:pt>
                <c:pt idx="6">
                  <c:v>SOLAI</c:v>
                </c:pt>
                <c:pt idx="7">
                  <c:v>IMPERMEABILIZZAZIONE E LUCERNAI</c:v>
                </c:pt>
                <c:pt idx="8">
                  <c:v>MURATURE</c:v>
                </c:pt>
                <c:pt idx="9">
                  <c:v>MURATURE</c:v>
                </c:pt>
                <c:pt idx="10">
                  <c:v>INTONACI</c:v>
                </c:pt>
                <c:pt idx="11">
                  <c:v>INTONACI</c:v>
                </c:pt>
                <c:pt idx="12">
                  <c:v>PAVIMENTI RIVESTIMENTI</c:v>
                </c:pt>
                <c:pt idx="13">
                  <c:v>PAVIMENTI RIVESTIMENTI</c:v>
                </c:pt>
                <c:pt idx="14">
                  <c:v>CONTROSOFFITTI</c:v>
                </c:pt>
                <c:pt idx="15">
                  <c:v>CONTROSOFFITTI</c:v>
                </c:pt>
                <c:pt idx="16">
                  <c:v>INFISSI ESTERNI ED INTERNI</c:v>
                </c:pt>
                <c:pt idx="17">
                  <c:v>INFISSI ESTERNI ED INTERNI</c:v>
                </c:pt>
                <c:pt idx="18">
                  <c:v>INFISSI ESTERNI ED INTERNI</c:v>
                </c:pt>
                <c:pt idx="19">
                  <c:v>IMPIANTI ELETTRICI</c:v>
                </c:pt>
                <c:pt idx="20">
                  <c:v>IMPIANTI TERMOMECCANICI</c:v>
                </c:pt>
                <c:pt idx="21">
                  <c:v>IMPIANTI DI SOLLEVAMENTO SPECIALI</c:v>
                </c:pt>
                <c:pt idx="22">
                  <c:v>FINITURE</c:v>
                </c:pt>
                <c:pt idx="23">
                  <c:v>SISTEMAZIONE ESTERNA</c:v>
                </c:pt>
              </c:strCache>
            </c:strRef>
          </c:cat>
          <c:val>
            <c:numRef>
              <c:f>[10]Tempi!$C$9:$C$32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7</c:v>
                </c:pt>
                <c:pt idx="3">
                  <c:v>14</c:v>
                </c:pt>
                <c:pt idx="4">
                  <c:v>2</c:v>
                </c:pt>
                <c:pt idx="5">
                  <c:v>15</c:v>
                </c:pt>
                <c:pt idx="6">
                  <c:v>3</c:v>
                </c:pt>
                <c:pt idx="7">
                  <c:v>5</c:v>
                </c:pt>
                <c:pt idx="8">
                  <c:v>4</c:v>
                </c:pt>
                <c:pt idx="9">
                  <c:v>12</c:v>
                </c:pt>
                <c:pt idx="10">
                  <c:v>5</c:v>
                </c:pt>
                <c:pt idx="11">
                  <c:v>13</c:v>
                </c:pt>
                <c:pt idx="12">
                  <c:v>5</c:v>
                </c:pt>
                <c:pt idx="13">
                  <c:v>12</c:v>
                </c:pt>
                <c:pt idx="14">
                  <c:v>6</c:v>
                </c:pt>
                <c:pt idx="15">
                  <c:v>12</c:v>
                </c:pt>
                <c:pt idx="16">
                  <c:v>6</c:v>
                </c:pt>
                <c:pt idx="17">
                  <c:v>10</c:v>
                </c:pt>
                <c:pt idx="18">
                  <c:v>14</c:v>
                </c:pt>
                <c:pt idx="19">
                  <c:v>5</c:v>
                </c:pt>
                <c:pt idx="20">
                  <c:v>5</c:v>
                </c:pt>
                <c:pt idx="21">
                  <c:v>8</c:v>
                </c:pt>
                <c:pt idx="22">
                  <c:v>13</c:v>
                </c:pt>
                <c:pt idx="23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D8-4B47-9E1B-FDA9CF77E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70877119"/>
        <c:axId val="1"/>
      </c:barChart>
      <c:catAx>
        <c:axId val="27087711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70877119"/>
        <c:crosses val="autoZero"/>
        <c:crossBetween val="between"/>
        <c:majorUnit val="1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7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515075211620947"/>
          <c:y val="6.5395182373954752E-2"/>
          <c:w val="0.72583257434300585"/>
          <c:h val="0.91825735250094798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[11]Tempi!$D$8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[11]Tempi!$B$9:$B$20</c:f>
              <c:strCache>
                <c:ptCount val="12"/>
                <c:pt idx="0">
                  <c:v>ALLESTIMENTO CANTIERE</c:v>
                </c:pt>
                <c:pt idx="1">
                  <c:v>STRUTTURE IN C.A.</c:v>
                </c:pt>
                <c:pt idx="2">
                  <c:v>FINE STRUTTURE</c:v>
                </c:pt>
                <c:pt idx="3">
                  <c:v>PENDENZE E IMPERMEABILIZZAZIONI</c:v>
                </c:pt>
                <c:pt idx="4">
                  <c:v>FACCIATE CONTINUE</c:v>
                </c:pt>
                <c:pt idx="5">
                  <c:v>OPERE IN CARTONGESSO</c:v>
                </c:pt>
                <c:pt idx="6">
                  <c:v>COPERTURA</c:v>
                </c:pt>
                <c:pt idx="7">
                  <c:v>IMPIANTI</c:v>
                </c:pt>
                <c:pt idx="8">
                  <c:v>PAVIMENTI E RIVESTIMENTI</c:v>
                </c:pt>
                <c:pt idx="9">
                  <c:v>CONTROSOFFITTI</c:v>
                </c:pt>
                <c:pt idx="10">
                  <c:v>OPERE DA VERNICIATORE</c:v>
                </c:pt>
                <c:pt idx="11">
                  <c:v>PORTE INTERNE E FINITURE VARIE</c:v>
                </c:pt>
              </c:strCache>
            </c:strRef>
          </c:cat>
          <c:val>
            <c:numRef>
              <c:f>[11]Tempi!$D$9:$D$20</c:f>
              <c:numCache>
                <c:formatCode>General</c:formatCode>
                <c:ptCount val="12"/>
                <c:pt idx="0">
                  <c:v>0.5</c:v>
                </c:pt>
                <c:pt idx="1">
                  <c:v>8</c:v>
                </c:pt>
                <c:pt idx="3">
                  <c:v>8.5</c:v>
                </c:pt>
                <c:pt idx="4">
                  <c:v>8.5</c:v>
                </c:pt>
                <c:pt idx="5">
                  <c:v>18</c:v>
                </c:pt>
                <c:pt idx="6">
                  <c:v>12</c:v>
                </c:pt>
                <c:pt idx="7">
                  <c:v>21</c:v>
                </c:pt>
                <c:pt idx="8">
                  <c:v>18</c:v>
                </c:pt>
                <c:pt idx="9">
                  <c:v>19</c:v>
                </c:pt>
                <c:pt idx="10">
                  <c:v>22</c:v>
                </c:pt>
                <c:pt idx="11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D6-4DA6-9009-0C292D2A747D}"/>
            </c:ext>
          </c:extLst>
        </c:ser>
        <c:ser>
          <c:idx val="0"/>
          <c:order val="1"/>
          <c:tx>
            <c:strRef>
              <c:f>[11]Tempi!$C$8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[11]Tempi!$B$9:$B$20</c:f>
              <c:strCache>
                <c:ptCount val="12"/>
                <c:pt idx="0">
                  <c:v>ALLESTIMENTO CANTIERE</c:v>
                </c:pt>
                <c:pt idx="1">
                  <c:v>STRUTTURE IN C.A.</c:v>
                </c:pt>
                <c:pt idx="2">
                  <c:v>FINE STRUTTURE</c:v>
                </c:pt>
                <c:pt idx="3">
                  <c:v>PENDENZE E IMPERMEABILIZZAZIONI</c:v>
                </c:pt>
                <c:pt idx="4">
                  <c:v>FACCIATE CONTINUE</c:v>
                </c:pt>
                <c:pt idx="5">
                  <c:v>OPERE IN CARTONGESSO</c:v>
                </c:pt>
                <c:pt idx="6">
                  <c:v>COPERTURA</c:v>
                </c:pt>
                <c:pt idx="7">
                  <c:v>IMPIANTI</c:v>
                </c:pt>
                <c:pt idx="8">
                  <c:v>PAVIMENTI E RIVESTIMENTI</c:v>
                </c:pt>
                <c:pt idx="9">
                  <c:v>CONTROSOFFITTI</c:v>
                </c:pt>
                <c:pt idx="10">
                  <c:v>OPERE DA VERNICIATORE</c:v>
                </c:pt>
                <c:pt idx="11">
                  <c:v>PORTE INTERNE E FINITURE VARIE</c:v>
                </c:pt>
              </c:strCache>
            </c:strRef>
          </c:cat>
          <c:val>
            <c:numRef>
              <c:f>[11]Tempi!$C$9:$C$20</c:f>
              <c:numCache>
                <c:formatCode>General</c:formatCode>
                <c:ptCount val="12"/>
                <c:pt idx="0">
                  <c:v>0</c:v>
                </c:pt>
                <c:pt idx="1">
                  <c:v>1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8</c:v>
                </c:pt>
                <c:pt idx="8">
                  <c:v>10</c:v>
                </c:pt>
                <c:pt idx="9">
                  <c:v>13</c:v>
                </c:pt>
                <c:pt idx="10">
                  <c:v>19</c:v>
                </c:pt>
                <c:pt idx="11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D6-4DA6-9009-0C292D2A7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70866559"/>
        <c:axId val="1"/>
      </c:barChart>
      <c:catAx>
        <c:axId val="27086655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3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70866559"/>
        <c:crosses val="autoZero"/>
        <c:crossBetween val="between"/>
        <c:majorUnit val="1"/>
        <c:minorUnit val="0.2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6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38703574179559"/>
          <c:y val="6.030150753768844E-2"/>
          <c:w val="0.80654394569030718"/>
          <c:h val="0.92462311557788945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[12]Tempi!$D$8</c:f>
              <c:strCache>
                <c:ptCount val="1"/>
                <c:pt idx="0">
                  <c:v>FINE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[12]Tempi!$B$9:$B$27</c:f>
              <c:strCache>
                <c:ptCount val="19"/>
                <c:pt idx="0">
                  <c:v>PARATIE</c:v>
                </c:pt>
                <c:pt idx="1">
                  <c:v>MOVIMENTI TERRA</c:v>
                </c:pt>
                <c:pt idx="2">
                  <c:v>OPERE STRUTTURALI</c:v>
                </c:pt>
                <c:pt idx="3">
                  <c:v>IMPERMEABILIZZAZIONI</c:v>
                </c:pt>
                <c:pt idx="4">
                  <c:v>MURATURE</c:v>
                </c:pt>
                <c:pt idx="5">
                  <c:v>MASSETTI E VESPAI</c:v>
                </c:pt>
                <c:pt idx="6">
                  <c:v>INTONACI</c:v>
                </c:pt>
                <c:pt idx="7">
                  <c:v>CONTROSOFFITTI</c:v>
                </c:pt>
                <c:pt idx="8">
                  <c:v>RETE DI FOGNATURA</c:v>
                </c:pt>
                <c:pt idx="9">
                  <c:v>RIVESTIMENTI FACCIATA</c:v>
                </c:pt>
                <c:pt idx="10">
                  <c:v>SERRAMENTI</c:v>
                </c:pt>
                <c:pt idx="11">
                  <c:v>OPERE DA LATTONIERE</c:v>
                </c:pt>
                <c:pt idx="12">
                  <c:v>OPERE DA FABBRO</c:v>
                </c:pt>
                <c:pt idx="13">
                  <c:v>PAVIMENTI E RIVESTIMENTI</c:v>
                </c:pt>
                <c:pt idx="14">
                  <c:v>OPERE IN PIETRA</c:v>
                </c:pt>
                <c:pt idx="15">
                  <c:v>VERNICIATURE</c:v>
                </c:pt>
                <c:pt idx="16">
                  <c:v>IMPIANTI ASCENSORI</c:v>
                </c:pt>
                <c:pt idx="17">
                  <c:v>IMPIANTI ELETTRICI</c:v>
                </c:pt>
                <c:pt idx="18">
                  <c:v>IMPIANTI MECCANICI</c:v>
                </c:pt>
              </c:strCache>
            </c:strRef>
          </c:cat>
          <c:val>
            <c:numRef>
              <c:f>[12]Tempi!$D$9:$D$27</c:f>
              <c:numCache>
                <c:formatCode>General</c:formatCode>
                <c:ptCount val="19"/>
                <c:pt idx="0">
                  <c:v>2</c:v>
                </c:pt>
                <c:pt idx="1">
                  <c:v>3</c:v>
                </c:pt>
                <c:pt idx="2">
                  <c:v>9</c:v>
                </c:pt>
                <c:pt idx="3">
                  <c:v>10</c:v>
                </c:pt>
                <c:pt idx="4">
                  <c:v>11</c:v>
                </c:pt>
                <c:pt idx="5">
                  <c:v>12</c:v>
                </c:pt>
                <c:pt idx="6">
                  <c:v>14</c:v>
                </c:pt>
                <c:pt idx="7">
                  <c:v>19</c:v>
                </c:pt>
                <c:pt idx="8">
                  <c:v>10</c:v>
                </c:pt>
                <c:pt idx="9">
                  <c:v>15</c:v>
                </c:pt>
                <c:pt idx="10">
                  <c:v>18</c:v>
                </c:pt>
                <c:pt idx="11">
                  <c:v>11</c:v>
                </c:pt>
                <c:pt idx="12">
                  <c:v>18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18</c:v>
                </c:pt>
                <c:pt idx="17">
                  <c:v>20</c:v>
                </c:pt>
                <c:pt idx="18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6D-475E-A59F-AE8005D2CE27}"/>
            </c:ext>
          </c:extLst>
        </c:ser>
        <c:ser>
          <c:idx val="0"/>
          <c:order val="1"/>
          <c:tx>
            <c:strRef>
              <c:f>[12]Tempi!$C$8</c:f>
              <c:strCache>
                <c:ptCount val="1"/>
                <c:pt idx="0">
                  <c:v>INIZIO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[12]Tempi!$B$9:$B$27</c:f>
              <c:strCache>
                <c:ptCount val="19"/>
                <c:pt idx="0">
                  <c:v>PARATIE</c:v>
                </c:pt>
                <c:pt idx="1">
                  <c:v>MOVIMENTI TERRA</c:v>
                </c:pt>
                <c:pt idx="2">
                  <c:v>OPERE STRUTTURALI</c:v>
                </c:pt>
                <c:pt idx="3">
                  <c:v>IMPERMEABILIZZAZIONI</c:v>
                </c:pt>
                <c:pt idx="4">
                  <c:v>MURATURE</c:v>
                </c:pt>
                <c:pt idx="5">
                  <c:v>MASSETTI E VESPAI</c:v>
                </c:pt>
                <c:pt idx="6">
                  <c:v>INTONACI</c:v>
                </c:pt>
                <c:pt idx="7">
                  <c:v>CONTROSOFFITTI</c:v>
                </c:pt>
                <c:pt idx="8">
                  <c:v>RETE DI FOGNATURA</c:v>
                </c:pt>
                <c:pt idx="9">
                  <c:v>RIVESTIMENTI FACCIATA</c:v>
                </c:pt>
                <c:pt idx="10">
                  <c:v>SERRAMENTI</c:v>
                </c:pt>
                <c:pt idx="11">
                  <c:v>OPERE DA LATTONIERE</c:v>
                </c:pt>
                <c:pt idx="12">
                  <c:v>OPERE DA FABBRO</c:v>
                </c:pt>
                <c:pt idx="13">
                  <c:v>PAVIMENTI E RIVESTIMENTI</c:v>
                </c:pt>
                <c:pt idx="14">
                  <c:v>OPERE IN PIETRA</c:v>
                </c:pt>
                <c:pt idx="15">
                  <c:v>VERNICIATURE</c:v>
                </c:pt>
                <c:pt idx="16">
                  <c:v>IMPIANTI ASCENSORI</c:v>
                </c:pt>
                <c:pt idx="17">
                  <c:v>IMPIANTI ELETTRICI</c:v>
                </c:pt>
                <c:pt idx="18">
                  <c:v>IMPIANTI MECCANICI</c:v>
                </c:pt>
              </c:strCache>
            </c:strRef>
          </c:cat>
          <c:val>
            <c:numRef>
              <c:f>[12]Tempi!$C$9:$C$27</c:f>
              <c:numCache>
                <c:formatCode>General</c:formatCode>
                <c:ptCount val="19"/>
                <c:pt idx="0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8</c:v>
                </c:pt>
                <c:pt idx="4">
                  <c:v>9</c:v>
                </c:pt>
                <c:pt idx="5">
                  <c:v>10</c:v>
                </c:pt>
                <c:pt idx="6">
                  <c:v>10</c:v>
                </c:pt>
                <c:pt idx="7">
                  <c:v>14</c:v>
                </c:pt>
                <c:pt idx="8">
                  <c:v>8</c:v>
                </c:pt>
                <c:pt idx="9">
                  <c:v>10</c:v>
                </c:pt>
                <c:pt idx="10">
                  <c:v>11</c:v>
                </c:pt>
                <c:pt idx="11">
                  <c:v>10</c:v>
                </c:pt>
                <c:pt idx="12">
                  <c:v>12</c:v>
                </c:pt>
                <c:pt idx="13">
                  <c:v>13</c:v>
                </c:pt>
                <c:pt idx="14">
                  <c:v>15</c:v>
                </c:pt>
                <c:pt idx="15">
                  <c:v>18</c:v>
                </c:pt>
                <c:pt idx="16">
                  <c:v>13</c:v>
                </c:pt>
                <c:pt idx="17">
                  <c:v>10</c:v>
                </c:pt>
                <c:pt idx="18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6D-475E-A59F-AE8005D2C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70871839"/>
        <c:axId val="1"/>
      </c:barChart>
      <c:catAx>
        <c:axId val="270871839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CN"/>
          </a:p>
        </c:txPr>
        <c:crossAx val="270871839"/>
        <c:crosses val="autoZero"/>
        <c:crossBetween val="between"/>
        <c:majorUnit val="1"/>
        <c:minorUnit val="0.2"/>
      </c:valAx>
      <c:spPr>
        <a:solidFill>
          <a:srgbClr val="CCCC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C0C0C0"/>
    </a:solidFill>
    <a:ln w="3175">
      <a:solidFill>
        <a:srgbClr val="000000"/>
      </a:solidFill>
      <a:prstDash val="solid"/>
    </a:ln>
  </c:spPr>
  <c:txPr>
    <a:bodyPr/>
    <a:lstStyle/>
    <a:p>
      <a:pPr>
        <a:defRPr sz="1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CN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../../pro_2012/TIPOLOGIE%20EDILIZIE%202012/CD%202012/DATI/A1/testo.DOC" TargetMode="External"/><Relationship Id="rId2" Type="http://schemas.openxmlformats.org/officeDocument/2006/relationships/hyperlink" Target="#Generale!A34"/><Relationship Id="rId1" Type="http://schemas.openxmlformats.org/officeDocument/2006/relationships/chart" Target="../charts/chart2.xml"/><Relationship Id="rId6" Type="http://schemas.openxmlformats.org/officeDocument/2006/relationships/hyperlink" Target="#Generale!A28"/><Relationship Id="rId5" Type="http://schemas.openxmlformats.org/officeDocument/2006/relationships/hyperlink" Target="testo.DOC" TargetMode="External"/><Relationship Id="rId4" Type="http://schemas.openxmlformats.org/officeDocument/2006/relationships/hyperlink" Target="#Disegni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png"/><Relationship Id="rId3" Type="http://schemas.openxmlformats.org/officeDocument/2006/relationships/hyperlink" Target="#Tempi!A1"/><Relationship Id="rId7" Type="http://schemas.openxmlformats.org/officeDocument/2006/relationships/hyperlink" Target="#Generale!A28"/><Relationship Id="rId2" Type="http://schemas.openxmlformats.org/officeDocument/2006/relationships/hyperlink" Target="#Generale!A34"/><Relationship Id="rId1" Type="http://schemas.openxmlformats.org/officeDocument/2006/relationships/hyperlink" Target="../../pro_2012/TIPOLOGIE%20EDILIZIE%202012/CD%202012/DATI/A2/testo.DOC" TargetMode="External"/><Relationship Id="rId6" Type="http://schemas.openxmlformats.org/officeDocument/2006/relationships/hyperlink" Target="testo.DOC" TargetMode="External"/><Relationship Id="rId5" Type="http://schemas.openxmlformats.org/officeDocument/2006/relationships/chart" Target="../charts/chart3.xml"/><Relationship Id="rId4" Type="http://schemas.openxmlformats.org/officeDocument/2006/relationships/hyperlink" Target="#Disegni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4.xml"/><Relationship Id="rId5" Type="http://schemas.openxmlformats.org/officeDocument/2006/relationships/image" Target="../media/image1.png"/><Relationship Id="rId4" Type="http://schemas.openxmlformats.org/officeDocument/2006/relationships/hyperlink" Target="#Generale!A28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5.xml"/><Relationship Id="rId4" Type="http://schemas.openxmlformats.org/officeDocument/2006/relationships/hyperlink" Target="#Generale!A28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6.xml"/><Relationship Id="rId4" Type="http://schemas.openxmlformats.org/officeDocument/2006/relationships/hyperlink" Target="#Generale!A28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7.xml"/><Relationship Id="rId6" Type="http://schemas.openxmlformats.org/officeDocument/2006/relationships/image" Target="../media/image1.png"/><Relationship Id="rId5" Type="http://schemas.openxmlformats.org/officeDocument/2006/relationships/image" Target="../media/image3.jpeg"/><Relationship Id="rId4" Type="http://schemas.openxmlformats.org/officeDocument/2006/relationships/hyperlink" Target="#Generale!A28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8.xml"/><Relationship Id="rId4" Type="http://schemas.openxmlformats.org/officeDocument/2006/relationships/hyperlink" Target="#Generale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9.xml"/><Relationship Id="rId4" Type="http://schemas.openxmlformats.org/officeDocument/2006/relationships/hyperlink" Target="#Generale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10.xml"/><Relationship Id="rId4" Type="http://schemas.openxmlformats.org/officeDocument/2006/relationships/hyperlink" Target="#Generale!A1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11.xml"/><Relationship Id="rId5" Type="http://schemas.openxmlformats.org/officeDocument/2006/relationships/image" Target="../media/image4.jpeg"/><Relationship Id="rId4" Type="http://schemas.openxmlformats.org/officeDocument/2006/relationships/hyperlink" Target="#Generale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chart" Target="../charts/chart21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2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chart" Target="../charts/chart23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25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28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Disegni!A1"/><Relationship Id="rId2" Type="http://schemas.openxmlformats.org/officeDocument/2006/relationships/hyperlink" Target="testo.DOC" TargetMode="External"/><Relationship Id="rId1" Type="http://schemas.openxmlformats.org/officeDocument/2006/relationships/chart" Target="../charts/chart29.xml"/><Relationship Id="rId5" Type="http://schemas.openxmlformats.org/officeDocument/2006/relationships/image" Target="../media/image12.png"/><Relationship Id="rId4" Type="http://schemas.openxmlformats.org/officeDocument/2006/relationships/hyperlink" Target="#Generale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32.xm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33.xml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745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6</xdr:col>
      <xdr:colOff>19050</xdr:colOff>
      <xdr:row>4</xdr:row>
      <xdr:rowOff>0</xdr:rowOff>
    </xdr:to>
    <xdr:sp macro="" textlink="">
      <xdr:nvSpPr>
        <xdr:cNvPr id="3" name="Rectangle 95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83540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26</xdr:row>
      <xdr:rowOff>95250</xdr:rowOff>
    </xdr:from>
    <xdr:to>
      <xdr:col>14</xdr:col>
      <xdr:colOff>558800</xdr:colOff>
      <xdr:row>50</xdr:row>
      <xdr:rowOff>38100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3</xdr:row>
      <xdr:rowOff>0</xdr:rowOff>
    </xdr:to>
    <xdr:pic>
      <xdr:nvPicPr>
        <xdr:cNvPr id="13" name="Picture 33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0" y="0"/>
          <a:ext cx="46482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0</xdr:colOff>
      <xdr:row>7</xdr:row>
      <xdr:rowOff>69850</xdr:rowOff>
    </xdr:from>
    <xdr:to>
      <xdr:col>15</xdr:col>
      <xdr:colOff>82550</xdr:colOff>
      <xdr:row>8</xdr:row>
      <xdr:rowOff>101600</xdr:rowOff>
    </xdr:to>
    <xdr:sp macro="" textlink="">
      <xdr:nvSpPr>
        <xdr:cNvPr id="1115" name="Text Box 2">
          <a:extLst>
            <a:ext uri="{FF2B5EF4-FFF2-40B4-BE49-F238E27FC236}">
              <a16:creationId xmlns:a16="http://schemas.microsoft.com/office/drawing/2014/main" id="{00000000-0008-0000-0100-00005B040000}"/>
            </a:ext>
          </a:extLst>
        </xdr:cNvPr>
        <xdr:cNvSpPr txBox="1">
          <a:spLocks noChangeArrowheads="1"/>
        </xdr:cNvSpPr>
      </xdr:nvSpPr>
      <xdr:spPr bwMode="auto">
        <a:xfrm>
          <a:off x="15849600" y="243205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31750</xdr:colOff>
      <xdr:row>3</xdr:row>
      <xdr:rowOff>31750</xdr:rowOff>
    </xdr:from>
    <xdr:to>
      <xdr:col>5</xdr:col>
      <xdr:colOff>412750</xdr:colOff>
      <xdr:row>4</xdr:row>
      <xdr:rowOff>0</xdr:rowOff>
    </xdr:to>
    <xdr:sp macro="" textlink="">
      <xdr:nvSpPr>
        <xdr:cNvPr id="1117" name="Rectangle 80">
          <a:extLst>
            <a:ext uri="{FF2B5EF4-FFF2-40B4-BE49-F238E27FC236}">
              <a16:creationId xmlns:a16="http://schemas.microsoft.com/office/drawing/2014/main" id="{00000000-0008-0000-0100-00005D040000}"/>
            </a:ext>
          </a:extLst>
        </xdr:cNvPr>
        <xdr:cNvSpPr>
          <a:spLocks noChangeArrowheads="1"/>
        </xdr:cNvSpPr>
      </xdr:nvSpPr>
      <xdr:spPr bwMode="auto">
        <a:xfrm>
          <a:off x="31750" y="717550"/>
          <a:ext cx="5740400" cy="9207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21</xdr:row>
      <xdr:rowOff>0</xdr:rowOff>
    </xdr:from>
    <xdr:to>
      <xdr:col>13</xdr:col>
      <xdr:colOff>876300</xdr:colOff>
      <xdr:row>34</xdr:row>
      <xdr:rowOff>114300</xdr:rowOff>
    </xdr:to>
    <xdr:graphicFrame macro="">
      <xdr:nvGraphicFramePr>
        <xdr:cNvPr id="19" name="Chart 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22" name="Text Box 7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6553200" y="946150"/>
          <a:ext cx="0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13</xdr:row>
      <xdr:rowOff>98425</xdr:rowOff>
    </xdr:from>
    <xdr:to>
      <xdr:col>15</xdr:col>
      <xdr:colOff>0</xdr:colOff>
      <xdr:row>16</xdr:row>
      <xdr:rowOff>41275</xdr:rowOff>
    </xdr:to>
    <xdr:sp macro="" textlink="">
      <xdr:nvSpPr>
        <xdr:cNvPr id="2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Arrowheads="1"/>
        </xdr:cNvSpPr>
      </xdr:nvSpPr>
      <xdr:spPr bwMode="auto">
        <a:xfrm>
          <a:off x="6553200" y="3324225"/>
          <a:ext cx="0" cy="43815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 </a:t>
          </a:r>
        </a:p>
      </xdr:txBody>
    </xdr:sp>
    <xdr:clientData/>
  </xdr:twoCellAnchor>
  <xdr:twoCellAnchor>
    <xdr:from>
      <xdr:col>15</xdr:col>
      <xdr:colOff>0</xdr:colOff>
      <xdr:row>10</xdr:row>
      <xdr:rowOff>0</xdr:rowOff>
    </xdr:from>
    <xdr:to>
      <xdr:col>15</xdr:col>
      <xdr:colOff>0</xdr:colOff>
      <xdr:row>11</xdr:row>
      <xdr:rowOff>136591</xdr:rowOff>
    </xdr:to>
    <xdr:sp macro="" textlink="">
      <xdr:nvSpPr>
        <xdr:cNvPr id="24" name="AutoShape 1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rrowheads="1"/>
        </xdr:cNvSpPr>
      </xdr:nvSpPr>
      <xdr:spPr bwMode="auto">
        <a:xfrm>
          <a:off x="6553200" y="2730500"/>
          <a:ext cx="0" cy="301691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22</xdr:row>
      <xdr:rowOff>0</xdr:rowOff>
    </xdr:from>
    <xdr:to>
      <xdr:col>15</xdr:col>
      <xdr:colOff>0</xdr:colOff>
      <xdr:row>24</xdr:row>
      <xdr:rowOff>66675</xdr:rowOff>
    </xdr:to>
    <xdr:sp macro="" textlink="">
      <xdr:nvSpPr>
        <xdr:cNvPr id="25" name="AutoShape 1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>
          <a:spLocks noChangeArrowheads="1"/>
        </xdr:cNvSpPr>
      </xdr:nvSpPr>
      <xdr:spPr bwMode="auto">
        <a:xfrm>
          <a:off x="6553200" y="4711700"/>
          <a:ext cx="0" cy="3968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26" name="Text Box 16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6553200" y="946150"/>
          <a:ext cx="0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8</xdr:row>
      <xdr:rowOff>0</xdr:rowOff>
    </xdr:from>
    <xdr:to>
      <xdr:col>15</xdr:col>
      <xdr:colOff>0</xdr:colOff>
      <xdr:row>9</xdr:row>
      <xdr:rowOff>136591</xdr:rowOff>
    </xdr:to>
    <xdr:sp macro="" textlink="">
      <xdr:nvSpPr>
        <xdr:cNvPr id="27" name="AutoShape 18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>
          <a:spLocks noChangeArrowheads="1"/>
        </xdr:cNvSpPr>
      </xdr:nvSpPr>
      <xdr:spPr bwMode="auto">
        <a:xfrm>
          <a:off x="6553200" y="2406650"/>
          <a:ext cx="0" cy="295341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23</xdr:row>
      <xdr:rowOff>19050</xdr:rowOff>
    </xdr:from>
    <xdr:to>
      <xdr:col>15</xdr:col>
      <xdr:colOff>0</xdr:colOff>
      <xdr:row>25</xdr:row>
      <xdr:rowOff>85725</xdr:rowOff>
    </xdr:to>
    <xdr:sp macro="" textlink="">
      <xdr:nvSpPr>
        <xdr:cNvPr id="28" name="AutoShape 19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>
          <a:spLocks noChangeArrowheads="1"/>
        </xdr:cNvSpPr>
      </xdr:nvSpPr>
      <xdr:spPr bwMode="auto">
        <a:xfrm>
          <a:off x="6553200" y="4895850"/>
          <a:ext cx="0" cy="3968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14</xdr:row>
      <xdr:rowOff>57150</xdr:rowOff>
    </xdr:from>
    <xdr:to>
      <xdr:col>15</xdr:col>
      <xdr:colOff>0</xdr:colOff>
      <xdr:row>17</xdr:row>
      <xdr:rowOff>0</xdr:rowOff>
    </xdr:to>
    <xdr:sp macro="" textlink="">
      <xdr:nvSpPr>
        <xdr:cNvPr id="29" name="AutoShape 2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>
          <a:spLocks noChangeArrowheads="1"/>
        </xdr:cNvSpPr>
      </xdr:nvSpPr>
      <xdr:spPr bwMode="auto">
        <a:xfrm>
          <a:off x="6553200" y="3448050"/>
          <a:ext cx="0" cy="43815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 PARAMETRICI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32" name="Text Box 23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6899275" y="946150"/>
          <a:ext cx="790736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8</xdr:row>
      <xdr:rowOff>0</xdr:rowOff>
    </xdr:from>
    <xdr:to>
      <xdr:col>15</xdr:col>
      <xdr:colOff>0</xdr:colOff>
      <xdr:row>9</xdr:row>
      <xdr:rowOff>136591</xdr:rowOff>
    </xdr:to>
    <xdr:sp macro="" textlink="">
      <xdr:nvSpPr>
        <xdr:cNvPr id="33" name="AutoShape 25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>
          <a:spLocks noChangeArrowheads="1"/>
        </xdr:cNvSpPr>
      </xdr:nvSpPr>
      <xdr:spPr bwMode="auto">
        <a:xfrm>
          <a:off x="6813550" y="2406650"/>
          <a:ext cx="1120644" cy="295341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23</xdr:row>
      <xdr:rowOff>19050</xdr:rowOff>
    </xdr:from>
    <xdr:to>
      <xdr:col>15</xdr:col>
      <xdr:colOff>0</xdr:colOff>
      <xdr:row>25</xdr:row>
      <xdr:rowOff>85725</xdr:rowOff>
    </xdr:to>
    <xdr:sp macro="" textlink="">
      <xdr:nvSpPr>
        <xdr:cNvPr id="34" name="AutoShape 2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>
          <a:spLocks noChangeArrowheads="1"/>
        </xdr:cNvSpPr>
      </xdr:nvSpPr>
      <xdr:spPr bwMode="auto">
        <a:xfrm>
          <a:off x="6813550" y="4895850"/>
          <a:ext cx="1120644" cy="3968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14</xdr:row>
      <xdr:rowOff>57150</xdr:rowOff>
    </xdr:from>
    <xdr:to>
      <xdr:col>15</xdr:col>
      <xdr:colOff>0</xdr:colOff>
      <xdr:row>17</xdr:row>
      <xdr:rowOff>0</xdr:rowOff>
    </xdr:to>
    <xdr:sp macro="" textlink="">
      <xdr:nvSpPr>
        <xdr:cNvPr id="35" name="AutoShape 27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>
          <a:spLocks noChangeArrowheads="1"/>
        </xdr:cNvSpPr>
      </xdr:nvSpPr>
      <xdr:spPr bwMode="auto">
        <a:xfrm>
          <a:off x="6813550" y="3448050"/>
          <a:ext cx="1120644" cy="43815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112839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6</xdr:col>
      <xdr:colOff>641350</xdr:colOff>
      <xdr:row>4</xdr:row>
      <xdr:rowOff>0</xdr:rowOff>
    </xdr:to>
    <xdr:sp macro="" textlink="">
      <xdr:nvSpPr>
        <xdr:cNvPr id="3" name="Rectangle 8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445770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0</xdr:colOff>
      <xdr:row>6</xdr:row>
      <xdr:rowOff>22225</xdr:rowOff>
    </xdr:from>
    <xdr:to>
      <xdr:col>8</xdr:col>
      <xdr:colOff>0</xdr:colOff>
      <xdr:row>8</xdr:row>
      <xdr:rowOff>3175</xdr:rowOff>
    </xdr:to>
    <xdr:sp macro="" textlink="">
      <xdr:nvSpPr>
        <xdr:cNvPr id="5" name="AutoShape 8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>
          <a:spLocks noChangeArrowheads="1"/>
        </xdr:cNvSpPr>
      </xdr:nvSpPr>
      <xdr:spPr bwMode="auto">
        <a:xfrm>
          <a:off x="5130800" y="974725"/>
          <a:ext cx="0" cy="29845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8</xdr:col>
      <xdr:colOff>0</xdr:colOff>
      <xdr:row>9</xdr:row>
      <xdr:rowOff>19050</xdr:rowOff>
    </xdr:from>
    <xdr:to>
      <xdr:col>8</xdr:col>
      <xdr:colOff>0</xdr:colOff>
      <xdr:row>11</xdr:row>
      <xdr:rowOff>133350</xdr:rowOff>
    </xdr:to>
    <xdr:sp macro="" textlink="">
      <xdr:nvSpPr>
        <xdr:cNvPr id="6" name="AutoShape 8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>
          <a:spLocks noChangeArrowheads="1"/>
        </xdr:cNvSpPr>
      </xdr:nvSpPr>
      <xdr:spPr bwMode="auto">
        <a:xfrm>
          <a:off x="5130800" y="1447800"/>
          <a:ext cx="0" cy="4318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TAB. COSTI PARAMETRICI</a:t>
          </a:r>
        </a:p>
      </xdr:txBody>
    </xdr:sp>
    <xdr:clientData/>
  </xdr:twoCellAnchor>
  <xdr:twoCellAnchor>
    <xdr:from>
      <xdr:col>8</xdr:col>
      <xdr:colOff>0</xdr:colOff>
      <xdr:row>14</xdr:row>
      <xdr:rowOff>98425</xdr:rowOff>
    </xdr:from>
    <xdr:to>
      <xdr:col>8</xdr:col>
      <xdr:colOff>0</xdr:colOff>
      <xdr:row>16</xdr:row>
      <xdr:rowOff>114362</xdr:rowOff>
    </xdr:to>
    <xdr:sp macro="" textlink="">
      <xdr:nvSpPr>
        <xdr:cNvPr id="7" name="AutoShape 89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>
          <a:spLocks noChangeArrowheads="1"/>
        </xdr:cNvSpPr>
      </xdr:nvSpPr>
      <xdr:spPr bwMode="auto">
        <a:xfrm>
          <a:off x="5130800" y="2320925"/>
          <a:ext cx="0" cy="333437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TEMPI</a:t>
          </a:r>
        </a:p>
      </xdr:txBody>
    </xdr:sp>
    <xdr:clientData/>
  </xdr:twoCellAnchor>
  <xdr:twoCellAnchor>
    <xdr:from>
      <xdr:col>8</xdr:col>
      <xdr:colOff>0</xdr:colOff>
      <xdr:row>20</xdr:row>
      <xdr:rowOff>79375</xdr:rowOff>
    </xdr:from>
    <xdr:to>
      <xdr:col>8</xdr:col>
      <xdr:colOff>0</xdr:colOff>
      <xdr:row>22</xdr:row>
      <xdr:rowOff>152453</xdr:rowOff>
    </xdr:to>
    <xdr:sp macro="" textlink="">
      <xdr:nvSpPr>
        <xdr:cNvPr id="8" name="AutoShape 9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5130800" y="3254375"/>
          <a:ext cx="0" cy="390578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8</xdr:col>
      <xdr:colOff>0</xdr:colOff>
      <xdr:row>18</xdr:row>
      <xdr:rowOff>31750</xdr:rowOff>
    </xdr:from>
    <xdr:to>
      <xdr:col>13</xdr:col>
      <xdr:colOff>520700</xdr:colOff>
      <xdr:row>30</xdr:row>
      <xdr:rowOff>146050</xdr:rowOff>
    </xdr:to>
    <xdr:graphicFrame macro="">
      <xdr:nvGraphicFramePr>
        <xdr:cNvPr id="9" name="Chart 1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6</xdr:row>
      <xdr:rowOff>0</xdr:rowOff>
    </xdr:from>
    <xdr:to>
      <xdr:col>16</xdr:col>
      <xdr:colOff>0</xdr:colOff>
      <xdr:row>6</xdr:row>
      <xdr:rowOff>0</xdr:rowOff>
    </xdr:to>
    <xdr:sp macro="" textlink="">
      <xdr:nvSpPr>
        <xdr:cNvPr id="12" name="AutoShape 1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0261600" y="952500"/>
          <a:ext cx="0" cy="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16</xdr:col>
      <xdr:colOff>0</xdr:colOff>
      <xdr:row>10</xdr:row>
      <xdr:rowOff>19050</xdr:rowOff>
    </xdr:from>
    <xdr:to>
      <xdr:col>16</xdr:col>
      <xdr:colOff>0</xdr:colOff>
      <xdr:row>12</xdr:row>
      <xdr:rowOff>133350</xdr:rowOff>
    </xdr:to>
    <xdr:sp macro="" textlink="">
      <xdr:nvSpPr>
        <xdr:cNvPr id="13" name="AutoShape 1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10261600" y="1606550"/>
          <a:ext cx="0" cy="4318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TAB. COSTI PARAMETRICI</a:t>
          </a:r>
        </a:p>
      </xdr:txBody>
    </xdr:sp>
    <xdr:clientData/>
  </xdr:twoCellAnchor>
  <xdr:twoCellAnchor>
    <xdr:from>
      <xdr:col>16</xdr:col>
      <xdr:colOff>0</xdr:colOff>
      <xdr:row>15</xdr:row>
      <xdr:rowOff>98425</xdr:rowOff>
    </xdr:from>
    <xdr:to>
      <xdr:col>16</xdr:col>
      <xdr:colOff>0</xdr:colOff>
      <xdr:row>17</xdr:row>
      <xdr:rowOff>114361</xdr:rowOff>
    </xdr:to>
    <xdr:sp macro="" textlink="">
      <xdr:nvSpPr>
        <xdr:cNvPr id="14" name="AutoShape 1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10261600" y="2479675"/>
          <a:ext cx="0" cy="33343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TEMPI</a:t>
          </a:r>
        </a:p>
      </xdr:txBody>
    </xdr:sp>
    <xdr:clientData/>
  </xdr:twoCellAnchor>
  <xdr:twoCellAnchor>
    <xdr:from>
      <xdr:col>16</xdr:col>
      <xdr:colOff>0</xdr:colOff>
      <xdr:row>21</xdr:row>
      <xdr:rowOff>85725</xdr:rowOff>
    </xdr:from>
    <xdr:to>
      <xdr:col>16</xdr:col>
      <xdr:colOff>0</xdr:colOff>
      <xdr:row>23</xdr:row>
      <xdr:rowOff>152400</xdr:rowOff>
    </xdr:to>
    <xdr:sp macro="" textlink="">
      <xdr:nvSpPr>
        <xdr:cNvPr id="15" name="AutoShape 1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10261600" y="3419475"/>
          <a:ext cx="0" cy="3841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16</xdr:col>
      <xdr:colOff>0</xdr:colOff>
      <xdr:row>3</xdr:row>
      <xdr:rowOff>247650</xdr:rowOff>
    </xdr:from>
    <xdr:to>
      <xdr:col>16</xdr:col>
      <xdr:colOff>0</xdr:colOff>
      <xdr:row>3</xdr:row>
      <xdr:rowOff>666750</xdr:rowOff>
    </xdr:to>
    <xdr:sp macro="" textlink="">
      <xdr:nvSpPr>
        <xdr:cNvPr id="16" name="Text Box 16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16</xdr:col>
      <xdr:colOff>0</xdr:colOff>
      <xdr:row>9</xdr:row>
      <xdr:rowOff>0</xdr:rowOff>
    </xdr:from>
    <xdr:to>
      <xdr:col>16</xdr:col>
      <xdr:colOff>0</xdr:colOff>
      <xdr:row>10</xdr:row>
      <xdr:rowOff>136591</xdr:rowOff>
    </xdr:to>
    <xdr:sp macro="" textlink="">
      <xdr:nvSpPr>
        <xdr:cNvPr id="17" name="AutoShape 1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10261600" y="1428750"/>
          <a:ext cx="0" cy="295341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16</xdr:col>
      <xdr:colOff>0</xdr:colOff>
      <xdr:row>24</xdr:row>
      <xdr:rowOff>19050</xdr:rowOff>
    </xdr:from>
    <xdr:to>
      <xdr:col>16</xdr:col>
      <xdr:colOff>0</xdr:colOff>
      <xdr:row>26</xdr:row>
      <xdr:rowOff>85725</xdr:rowOff>
    </xdr:to>
    <xdr:sp macro="" textlink="">
      <xdr:nvSpPr>
        <xdr:cNvPr id="18" name="AutoShape 19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>
          <a:spLocks noChangeArrowheads="1"/>
        </xdr:cNvSpPr>
      </xdr:nvSpPr>
      <xdr:spPr bwMode="auto">
        <a:xfrm>
          <a:off x="10261600" y="3829050"/>
          <a:ext cx="0" cy="3841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16</xdr:col>
      <xdr:colOff>0</xdr:colOff>
      <xdr:row>15</xdr:row>
      <xdr:rowOff>57150</xdr:rowOff>
    </xdr:from>
    <xdr:to>
      <xdr:col>16</xdr:col>
      <xdr:colOff>0</xdr:colOff>
      <xdr:row>18</xdr:row>
      <xdr:rowOff>0</xdr:rowOff>
    </xdr:to>
    <xdr:sp macro="" textlink="">
      <xdr:nvSpPr>
        <xdr:cNvPr id="19" name="AutoShape 2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>
          <a:spLocks noChangeArrowheads="1"/>
        </xdr:cNvSpPr>
      </xdr:nvSpPr>
      <xdr:spPr bwMode="auto">
        <a:xfrm>
          <a:off x="10261600" y="2438400"/>
          <a:ext cx="0" cy="4191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</a:t>
          </a:r>
        </a:p>
      </xdr:txBody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0</xdr:colOff>
      <xdr:row>2</xdr:row>
      <xdr:rowOff>342900</xdr:rowOff>
    </xdr:to>
    <xdr:pic>
      <xdr:nvPicPr>
        <xdr:cNvPr id="27" name="Picture 31" descr="cartaInt_alto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61600" y="0"/>
          <a:ext cx="45402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6</xdr:col>
      <xdr:colOff>641350</xdr:colOff>
      <xdr:row>4</xdr:row>
      <xdr:rowOff>0</xdr:rowOff>
    </xdr:to>
    <xdr:sp macro="" textlink="">
      <xdr:nvSpPr>
        <xdr:cNvPr id="3" name="Rectangle 85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445770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0</xdr:colOff>
      <xdr:row>26</xdr:row>
      <xdr:rowOff>152400</xdr:rowOff>
    </xdr:from>
    <xdr:to>
      <xdr:col>15</xdr:col>
      <xdr:colOff>139700</xdr:colOff>
      <xdr:row>42</xdr:row>
      <xdr:rowOff>19050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3</xdr:row>
      <xdr:rowOff>247650</xdr:rowOff>
    </xdr:from>
    <xdr:to>
      <xdr:col>16</xdr:col>
      <xdr:colOff>0</xdr:colOff>
      <xdr:row>3</xdr:row>
      <xdr:rowOff>666750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16</xdr:col>
      <xdr:colOff>0</xdr:colOff>
      <xdr:row>8</xdr:row>
      <xdr:rowOff>0</xdr:rowOff>
    </xdr:from>
    <xdr:to>
      <xdr:col>16</xdr:col>
      <xdr:colOff>0</xdr:colOff>
      <xdr:row>9</xdr:row>
      <xdr:rowOff>136590</xdr:rowOff>
    </xdr:to>
    <xdr:sp macro="" textlink="">
      <xdr:nvSpPr>
        <xdr:cNvPr id="9" name="AutoShape 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Arrowheads="1"/>
        </xdr:cNvSpPr>
      </xdr:nvSpPr>
      <xdr:spPr bwMode="auto">
        <a:xfrm>
          <a:off x="10261600" y="1270000"/>
          <a:ext cx="0" cy="29534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16</xdr:col>
      <xdr:colOff>0</xdr:colOff>
      <xdr:row>23</xdr:row>
      <xdr:rowOff>19050</xdr:rowOff>
    </xdr:from>
    <xdr:to>
      <xdr:col>16</xdr:col>
      <xdr:colOff>0</xdr:colOff>
      <xdr:row>25</xdr:row>
      <xdr:rowOff>85725</xdr:rowOff>
    </xdr:to>
    <xdr:sp macro="" textlink="">
      <xdr:nvSpPr>
        <xdr:cNvPr id="10" name="AutoShape 9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10261600" y="3670300"/>
          <a:ext cx="0" cy="3841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16</xdr:col>
      <xdr:colOff>0</xdr:colOff>
      <xdr:row>14</xdr:row>
      <xdr:rowOff>57150</xdr:rowOff>
    </xdr:from>
    <xdr:to>
      <xdr:col>16</xdr:col>
      <xdr:colOff>0</xdr:colOff>
      <xdr:row>17</xdr:row>
      <xdr:rowOff>0</xdr:rowOff>
    </xdr:to>
    <xdr:sp macro="" textlink="">
      <xdr:nvSpPr>
        <xdr:cNvPr id="11" name="AutoShape 1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>
          <a:spLocks noChangeArrowheads="1"/>
        </xdr:cNvSpPr>
      </xdr:nvSpPr>
      <xdr:spPr bwMode="auto">
        <a:xfrm>
          <a:off x="10261600" y="2279650"/>
          <a:ext cx="0" cy="4191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 </a:t>
          </a:r>
        </a:p>
      </xdr:txBody>
    </xdr:sp>
    <xdr:clientData/>
  </xdr:twoCellAnchor>
  <xdr:twoCellAnchor>
    <xdr:from>
      <xdr:col>16</xdr:col>
      <xdr:colOff>0</xdr:colOff>
      <xdr:row>0</xdr:row>
      <xdr:rowOff>0</xdr:rowOff>
    </xdr:from>
    <xdr:to>
      <xdr:col>16</xdr:col>
      <xdr:colOff>0</xdr:colOff>
      <xdr:row>3</xdr:row>
      <xdr:rowOff>0</xdr:rowOff>
    </xdr:to>
    <xdr:pic>
      <xdr:nvPicPr>
        <xdr:cNvPr id="15" name="Picture 9" descr="cartaInt_alto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61600" y="0"/>
          <a:ext cx="46482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6</xdr:col>
      <xdr:colOff>641350</xdr:colOff>
      <xdr:row>4</xdr:row>
      <xdr:rowOff>0</xdr:rowOff>
    </xdr:to>
    <xdr:sp macro="" textlink="">
      <xdr:nvSpPr>
        <xdr:cNvPr id="3" name="Rectangle 80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445770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0</xdr:colOff>
      <xdr:row>26</xdr:row>
      <xdr:rowOff>114300</xdr:rowOff>
    </xdr:from>
    <xdr:to>
      <xdr:col>15</xdr:col>
      <xdr:colOff>146050</xdr:colOff>
      <xdr:row>45</xdr:row>
      <xdr:rowOff>139700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8</xdr:row>
      <xdr:rowOff>158750</xdr:rowOff>
    </xdr:from>
    <xdr:to>
      <xdr:col>16</xdr:col>
      <xdr:colOff>0</xdr:colOff>
      <xdr:row>10</xdr:row>
      <xdr:rowOff>136474</xdr:rowOff>
    </xdr:to>
    <xdr:sp macro="" textlink="">
      <xdr:nvSpPr>
        <xdr:cNvPr id="8" name="AutoShape 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Arrowheads="1"/>
        </xdr:cNvSpPr>
      </xdr:nvSpPr>
      <xdr:spPr bwMode="auto">
        <a:xfrm>
          <a:off x="10261600" y="1428750"/>
          <a:ext cx="0" cy="295224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16</xdr:col>
      <xdr:colOff>0</xdr:colOff>
      <xdr:row>24</xdr:row>
      <xdr:rowOff>19050</xdr:rowOff>
    </xdr:from>
    <xdr:to>
      <xdr:col>16</xdr:col>
      <xdr:colOff>0</xdr:colOff>
      <xdr:row>26</xdr:row>
      <xdr:rowOff>79427</xdr:rowOff>
    </xdr:to>
    <xdr:sp macro="" textlink="">
      <xdr:nvSpPr>
        <xdr:cNvPr id="9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>
          <a:spLocks noChangeArrowheads="1"/>
        </xdr:cNvSpPr>
      </xdr:nvSpPr>
      <xdr:spPr bwMode="auto">
        <a:xfrm>
          <a:off x="10261600" y="3829050"/>
          <a:ext cx="0" cy="377877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16</xdr:col>
      <xdr:colOff>0</xdr:colOff>
      <xdr:row>15</xdr:row>
      <xdr:rowOff>57150</xdr:rowOff>
    </xdr:from>
    <xdr:to>
      <xdr:col>16</xdr:col>
      <xdr:colOff>0</xdr:colOff>
      <xdr:row>18</xdr:row>
      <xdr:rowOff>0</xdr:rowOff>
    </xdr:to>
    <xdr:sp macro="" textlink="">
      <xdr:nvSpPr>
        <xdr:cNvPr id="10" name="AutoShape 1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Arrowheads="1"/>
        </xdr:cNvSpPr>
      </xdr:nvSpPr>
      <xdr:spPr bwMode="auto">
        <a:xfrm>
          <a:off x="10261600" y="2438400"/>
          <a:ext cx="0" cy="4191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0</xdr:colOff>
      <xdr:row>7</xdr:row>
      <xdr:rowOff>63500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7475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6</xdr:col>
      <xdr:colOff>641350</xdr:colOff>
      <xdr:row>4</xdr:row>
      <xdr:rowOff>0</xdr:rowOff>
    </xdr:to>
    <xdr:sp macro="" textlink="">
      <xdr:nvSpPr>
        <xdr:cNvPr id="3" name="Rectangle 83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445770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44450</xdr:rowOff>
    </xdr:from>
    <xdr:to>
      <xdr:col>15</xdr:col>
      <xdr:colOff>787400</xdr:colOff>
      <xdr:row>48</xdr:row>
      <xdr:rowOff>133350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9</xdr:row>
      <xdr:rowOff>0</xdr:rowOff>
    </xdr:from>
    <xdr:to>
      <xdr:col>16</xdr:col>
      <xdr:colOff>0</xdr:colOff>
      <xdr:row>10</xdr:row>
      <xdr:rowOff>136591</xdr:rowOff>
    </xdr:to>
    <xdr:sp macro="" textlink="">
      <xdr:nvSpPr>
        <xdr:cNvPr id="8" name="AutoShape 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>
          <a:spLocks noChangeArrowheads="1"/>
        </xdr:cNvSpPr>
      </xdr:nvSpPr>
      <xdr:spPr bwMode="auto">
        <a:xfrm>
          <a:off x="10261600" y="1428750"/>
          <a:ext cx="0" cy="295341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16</xdr:col>
      <xdr:colOff>0</xdr:colOff>
      <xdr:row>24</xdr:row>
      <xdr:rowOff>19050</xdr:rowOff>
    </xdr:from>
    <xdr:to>
      <xdr:col>16</xdr:col>
      <xdr:colOff>0</xdr:colOff>
      <xdr:row>26</xdr:row>
      <xdr:rowOff>79427</xdr:rowOff>
    </xdr:to>
    <xdr:sp macro="" textlink="">
      <xdr:nvSpPr>
        <xdr:cNvPr id="9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>
          <a:spLocks noChangeArrowheads="1"/>
        </xdr:cNvSpPr>
      </xdr:nvSpPr>
      <xdr:spPr bwMode="auto">
        <a:xfrm>
          <a:off x="10261600" y="3829050"/>
          <a:ext cx="0" cy="377877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16</xdr:col>
      <xdr:colOff>0</xdr:colOff>
      <xdr:row>15</xdr:row>
      <xdr:rowOff>57150</xdr:rowOff>
    </xdr:from>
    <xdr:to>
      <xdr:col>16</xdr:col>
      <xdr:colOff>0</xdr:colOff>
      <xdr:row>18</xdr:row>
      <xdr:rowOff>0</xdr:rowOff>
    </xdr:to>
    <xdr:sp macro="" textlink="">
      <xdr:nvSpPr>
        <xdr:cNvPr id="10" name="AutoShape 1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>
          <a:spLocks noChangeArrowheads="1"/>
        </xdr:cNvSpPr>
      </xdr:nvSpPr>
      <xdr:spPr bwMode="auto">
        <a:xfrm>
          <a:off x="10261600" y="2438400"/>
          <a:ext cx="0" cy="4191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31750</xdr:rowOff>
    </xdr:from>
    <xdr:to>
      <xdr:col>6</xdr:col>
      <xdr:colOff>1047750</xdr:colOff>
      <xdr:row>4</xdr:row>
      <xdr:rowOff>0</xdr:rowOff>
    </xdr:to>
    <xdr:sp macro="" textlink="">
      <xdr:nvSpPr>
        <xdr:cNvPr id="3" name="Rectangle 84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31750" y="508000"/>
          <a:ext cx="4457700" cy="12700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28</xdr:row>
      <xdr:rowOff>38100</xdr:rowOff>
    </xdr:from>
    <xdr:to>
      <xdr:col>14</xdr:col>
      <xdr:colOff>520700</xdr:colOff>
      <xdr:row>51</xdr:row>
      <xdr:rowOff>152400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0" name="Text Box 10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8</xdr:row>
      <xdr:rowOff>0</xdr:rowOff>
    </xdr:from>
    <xdr:to>
      <xdr:col>15</xdr:col>
      <xdr:colOff>0</xdr:colOff>
      <xdr:row>9</xdr:row>
      <xdr:rowOff>136591</xdr:rowOff>
    </xdr:to>
    <xdr:sp macro="" textlink="">
      <xdr:nvSpPr>
        <xdr:cNvPr id="11" name="AutoShape 1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9620250" y="1270000"/>
          <a:ext cx="0" cy="295341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23</xdr:row>
      <xdr:rowOff>19050</xdr:rowOff>
    </xdr:from>
    <xdr:to>
      <xdr:col>15</xdr:col>
      <xdr:colOff>0</xdr:colOff>
      <xdr:row>25</xdr:row>
      <xdr:rowOff>85725</xdr:rowOff>
    </xdr:to>
    <xdr:sp macro="" textlink="">
      <xdr:nvSpPr>
        <xdr:cNvPr id="12" name="AutoShape 1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9620250" y="3670300"/>
          <a:ext cx="0" cy="3841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14</xdr:row>
      <xdr:rowOff>57150</xdr:rowOff>
    </xdr:from>
    <xdr:to>
      <xdr:col>15</xdr:col>
      <xdr:colOff>0</xdr:colOff>
      <xdr:row>17</xdr:row>
      <xdr:rowOff>0</xdr:rowOff>
    </xdr:to>
    <xdr:sp macro="" textlink="">
      <xdr:nvSpPr>
        <xdr:cNvPr id="13" name="AutoShape 1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>
          <a:spLocks noChangeArrowheads="1"/>
        </xdr:cNvSpPr>
      </xdr:nvSpPr>
      <xdr:spPr bwMode="auto">
        <a:xfrm>
          <a:off x="9620250" y="2279650"/>
          <a:ext cx="0" cy="4191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 </a:t>
          </a:r>
        </a:p>
      </xdr:txBody>
    </xdr:sp>
    <xdr:clientData/>
  </xdr:twoCellAnchor>
  <xdr:oneCellAnchor>
    <xdr:from>
      <xdr:col>15</xdr:col>
      <xdr:colOff>0</xdr:colOff>
      <xdr:row>67</xdr:row>
      <xdr:rowOff>0</xdr:rowOff>
    </xdr:from>
    <xdr:ext cx="7169150" cy="5187950"/>
    <xdr:pic>
      <xdr:nvPicPr>
        <xdr:cNvPr id="14" name="Picture 12" descr="img-A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0" y="10636250"/>
          <a:ext cx="7169150" cy="5187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15</xdr:col>
      <xdr:colOff>0</xdr:colOff>
      <xdr:row>0</xdr:row>
      <xdr:rowOff>0</xdr:rowOff>
    </xdr:from>
    <xdr:to>
      <xdr:col>15</xdr:col>
      <xdr:colOff>0</xdr:colOff>
      <xdr:row>3</xdr:row>
      <xdr:rowOff>0</xdr:rowOff>
    </xdr:to>
    <xdr:pic>
      <xdr:nvPicPr>
        <xdr:cNvPr id="19" name="Picture 18" descr="cartaInt_alto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0" y="0"/>
          <a:ext cx="46482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31750</xdr:rowOff>
    </xdr:from>
    <xdr:to>
      <xdr:col>5</xdr:col>
      <xdr:colOff>406400</xdr:colOff>
      <xdr:row>4</xdr:row>
      <xdr:rowOff>0</xdr:rowOff>
    </xdr:to>
    <xdr:sp macro="" textlink="">
      <xdr:nvSpPr>
        <xdr:cNvPr id="3" name="Rectangle 80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Arrowheads="1"/>
        </xdr:cNvSpPr>
      </xdr:nvSpPr>
      <xdr:spPr bwMode="auto">
        <a:xfrm>
          <a:off x="31750" y="508000"/>
          <a:ext cx="3581400" cy="12700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21</xdr:row>
      <xdr:rowOff>57150</xdr:rowOff>
    </xdr:from>
    <xdr:to>
      <xdr:col>13</xdr:col>
      <xdr:colOff>330200</xdr:colOff>
      <xdr:row>33</xdr:row>
      <xdr:rowOff>114300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7</xdr:row>
      <xdr:rowOff>60325</xdr:rowOff>
    </xdr:from>
    <xdr:to>
      <xdr:col>15</xdr:col>
      <xdr:colOff>0</xdr:colOff>
      <xdr:row>9</xdr:row>
      <xdr:rowOff>38171</xdr:rowOff>
    </xdr:to>
    <xdr:sp macro="" textlink="">
      <xdr:nvSpPr>
        <xdr:cNvPr id="11" name="AutoShape 1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9620250" y="1171575"/>
          <a:ext cx="0" cy="29534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14</xdr:row>
      <xdr:rowOff>76200</xdr:rowOff>
    </xdr:from>
    <xdr:to>
      <xdr:col>15</xdr:col>
      <xdr:colOff>0</xdr:colOff>
      <xdr:row>16</xdr:row>
      <xdr:rowOff>47625</xdr:rowOff>
    </xdr:to>
    <xdr:sp macro="" textlink="">
      <xdr:nvSpPr>
        <xdr:cNvPr id="12" name="AutoShape 1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620250" y="2298700"/>
          <a:ext cx="0" cy="28892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9</xdr:row>
      <xdr:rowOff>136525</xdr:rowOff>
    </xdr:from>
    <xdr:to>
      <xdr:col>15</xdr:col>
      <xdr:colOff>0</xdr:colOff>
      <xdr:row>11</xdr:row>
      <xdr:rowOff>114371</xdr:rowOff>
    </xdr:to>
    <xdr:sp macro="" textlink="">
      <xdr:nvSpPr>
        <xdr:cNvPr id="13" name="AutoShape 1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9620250" y="1565275"/>
          <a:ext cx="0" cy="29534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31750</xdr:rowOff>
    </xdr:from>
    <xdr:to>
      <xdr:col>5</xdr:col>
      <xdr:colOff>406400</xdr:colOff>
      <xdr:row>4</xdr:row>
      <xdr:rowOff>0</xdr:rowOff>
    </xdr:to>
    <xdr:sp macro="" textlink="">
      <xdr:nvSpPr>
        <xdr:cNvPr id="3" name="Rectangle 84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>
          <a:spLocks noChangeArrowheads="1"/>
        </xdr:cNvSpPr>
      </xdr:nvSpPr>
      <xdr:spPr bwMode="auto">
        <a:xfrm>
          <a:off x="31750" y="508000"/>
          <a:ext cx="3581400" cy="12700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24</xdr:row>
      <xdr:rowOff>95250</xdr:rowOff>
    </xdr:from>
    <xdr:to>
      <xdr:col>14</xdr:col>
      <xdr:colOff>438150</xdr:colOff>
      <xdr:row>45</xdr:row>
      <xdr:rowOff>127000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8</xdr:row>
      <xdr:rowOff>60325</xdr:rowOff>
    </xdr:from>
    <xdr:to>
      <xdr:col>15</xdr:col>
      <xdr:colOff>0</xdr:colOff>
      <xdr:row>10</xdr:row>
      <xdr:rowOff>38171</xdr:rowOff>
    </xdr:to>
    <xdr:sp macro="" textlink="">
      <xdr:nvSpPr>
        <xdr:cNvPr id="11" name="AutoShape 1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>
          <a:spLocks noChangeArrowheads="1"/>
        </xdr:cNvSpPr>
      </xdr:nvSpPr>
      <xdr:spPr bwMode="auto">
        <a:xfrm>
          <a:off x="9620250" y="1330325"/>
          <a:ext cx="0" cy="29534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15</xdr:row>
      <xdr:rowOff>76200</xdr:rowOff>
    </xdr:from>
    <xdr:to>
      <xdr:col>15</xdr:col>
      <xdr:colOff>0</xdr:colOff>
      <xdr:row>17</xdr:row>
      <xdr:rowOff>41344</xdr:rowOff>
    </xdr:to>
    <xdr:sp macro="" textlink="">
      <xdr:nvSpPr>
        <xdr:cNvPr id="12" name="AutoShape 1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>
          <a:spLocks noChangeArrowheads="1"/>
        </xdr:cNvSpPr>
      </xdr:nvSpPr>
      <xdr:spPr bwMode="auto">
        <a:xfrm>
          <a:off x="9620250" y="2457450"/>
          <a:ext cx="0" cy="282644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11</xdr:row>
      <xdr:rowOff>0</xdr:rowOff>
    </xdr:from>
    <xdr:to>
      <xdr:col>15</xdr:col>
      <xdr:colOff>0</xdr:colOff>
      <xdr:row>12</xdr:row>
      <xdr:rowOff>133350</xdr:rowOff>
    </xdr:to>
    <xdr:sp macro="" textlink="">
      <xdr:nvSpPr>
        <xdr:cNvPr id="13" name="AutoShape 1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>
          <a:spLocks noChangeArrowheads="1"/>
        </xdr:cNvSpPr>
      </xdr:nvSpPr>
      <xdr:spPr bwMode="auto">
        <a:xfrm>
          <a:off x="9620250" y="1746250"/>
          <a:ext cx="0" cy="292100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31750</xdr:rowOff>
    </xdr:from>
    <xdr:to>
      <xdr:col>6</xdr:col>
      <xdr:colOff>57150</xdr:colOff>
      <xdr:row>4</xdr:row>
      <xdr:rowOff>0</xdr:rowOff>
    </xdr:to>
    <xdr:sp macro="" textlink="">
      <xdr:nvSpPr>
        <xdr:cNvPr id="3" name="Rectangle 83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>
          <a:spLocks noChangeArrowheads="1"/>
        </xdr:cNvSpPr>
      </xdr:nvSpPr>
      <xdr:spPr bwMode="auto">
        <a:xfrm>
          <a:off x="31750" y="508000"/>
          <a:ext cx="3873500" cy="12700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31750</xdr:colOff>
      <xdr:row>27</xdr:row>
      <xdr:rowOff>19050</xdr:rowOff>
    </xdr:from>
    <xdr:to>
      <xdr:col>14</xdr:col>
      <xdr:colOff>88900</xdr:colOff>
      <xdr:row>46</xdr:row>
      <xdr:rowOff>101600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8</xdr:row>
      <xdr:rowOff>60325</xdr:rowOff>
    </xdr:from>
    <xdr:to>
      <xdr:col>15</xdr:col>
      <xdr:colOff>0</xdr:colOff>
      <xdr:row>10</xdr:row>
      <xdr:rowOff>38171</xdr:rowOff>
    </xdr:to>
    <xdr:sp macro="" textlink="">
      <xdr:nvSpPr>
        <xdr:cNvPr id="11" name="AutoShape 1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SpPr>
          <a:spLocks noChangeArrowheads="1"/>
        </xdr:cNvSpPr>
      </xdr:nvSpPr>
      <xdr:spPr bwMode="auto">
        <a:xfrm>
          <a:off x="9620250" y="1330325"/>
          <a:ext cx="0" cy="29534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15</xdr:row>
      <xdr:rowOff>76200</xdr:rowOff>
    </xdr:from>
    <xdr:to>
      <xdr:col>15</xdr:col>
      <xdr:colOff>0</xdr:colOff>
      <xdr:row>17</xdr:row>
      <xdr:rowOff>41344</xdr:rowOff>
    </xdr:to>
    <xdr:sp macro="" textlink="">
      <xdr:nvSpPr>
        <xdr:cNvPr id="12" name="AutoShape 1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SpPr>
          <a:spLocks noChangeArrowheads="1"/>
        </xdr:cNvSpPr>
      </xdr:nvSpPr>
      <xdr:spPr bwMode="auto">
        <a:xfrm>
          <a:off x="9620250" y="2457450"/>
          <a:ext cx="0" cy="282644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10</xdr:row>
      <xdr:rowOff>95250</xdr:rowOff>
    </xdr:from>
    <xdr:to>
      <xdr:col>15</xdr:col>
      <xdr:colOff>0</xdr:colOff>
      <xdr:row>12</xdr:row>
      <xdr:rowOff>60394</xdr:rowOff>
    </xdr:to>
    <xdr:sp macro="" textlink="">
      <xdr:nvSpPr>
        <xdr:cNvPr id="13" name="AutoShape 1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SpPr>
          <a:spLocks noChangeArrowheads="1"/>
        </xdr:cNvSpPr>
      </xdr:nvSpPr>
      <xdr:spPr bwMode="auto">
        <a:xfrm>
          <a:off x="9620250" y="1682750"/>
          <a:ext cx="0" cy="282644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31750</xdr:rowOff>
    </xdr:from>
    <xdr:to>
      <xdr:col>6</xdr:col>
      <xdr:colOff>266700</xdr:colOff>
      <xdr:row>4</xdr:row>
      <xdr:rowOff>0</xdr:rowOff>
    </xdr:to>
    <xdr:sp macro="" textlink="">
      <xdr:nvSpPr>
        <xdr:cNvPr id="3" name="Rectangle 8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Arrowheads="1"/>
        </xdr:cNvSpPr>
      </xdr:nvSpPr>
      <xdr:spPr bwMode="auto">
        <a:xfrm>
          <a:off x="31750" y="508000"/>
          <a:ext cx="4083050" cy="12700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29</xdr:row>
      <xdr:rowOff>57150</xdr:rowOff>
    </xdr:from>
    <xdr:to>
      <xdr:col>14</xdr:col>
      <xdr:colOff>349250</xdr:colOff>
      <xdr:row>55</xdr:row>
      <xdr:rowOff>69850</xdr:rowOff>
    </xdr:to>
    <xdr:graphicFrame macro="">
      <xdr:nvGraphicFramePr>
        <xdr:cNvPr id="12" name="Chart 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5" name="Text Box 7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6" name="Text Box 8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8</xdr:row>
      <xdr:rowOff>60325</xdr:rowOff>
    </xdr:from>
    <xdr:to>
      <xdr:col>15</xdr:col>
      <xdr:colOff>0</xdr:colOff>
      <xdr:row>10</xdr:row>
      <xdr:rowOff>38171</xdr:rowOff>
    </xdr:to>
    <xdr:sp macro="" textlink="">
      <xdr:nvSpPr>
        <xdr:cNvPr id="21" name="AutoShape 1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SpPr>
          <a:spLocks noChangeArrowheads="1"/>
        </xdr:cNvSpPr>
      </xdr:nvSpPr>
      <xdr:spPr bwMode="auto">
        <a:xfrm>
          <a:off x="10550525" y="1330325"/>
          <a:ext cx="352575" cy="29534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15</xdr:row>
      <xdr:rowOff>76200</xdr:rowOff>
    </xdr:from>
    <xdr:to>
      <xdr:col>15</xdr:col>
      <xdr:colOff>0</xdr:colOff>
      <xdr:row>17</xdr:row>
      <xdr:rowOff>41344</xdr:rowOff>
    </xdr:to>
    <xdr:sp macro="" textlink="">
      <xdr:nvSpPr>
        <xdr:cNvPr id="22" name="AutoShape 1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SpPr>
          <a:spLocks noChangeArrowheads="1"/>
        </xdr:cNvSpPr>
      </xdr:nvSpPr>
      <xdr:spPr bwMode="auto">
        <a:xfrm>
          <a:off x="10550525" y="2457450"/>
          <a:ext cx="352575" cy="282644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10</xdr:row>
      <xdr:rowOff>117475</xdr:rowOff>
    </xdr:from>
    <xdr:to>
      <xdr:col>15</xdr:col>
      <xdr:colOff>0</xdr:colOff>
      <xdr:row>12</xdr:row>
      <xdr:rowOff>95321</xdr:rowOff>
    </xdr:to>
    <xdr:sp macro="" textlink="">
      <xdr:nvSpPr>
        <xdr:cNvPr id="23" name="AutoShape 1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SpPr>
          <a:spLocks noChangeArrowheads="1"/>
        </xdr:cNvSpPr>
      </xdr:nvSpPr>
      <xdr:spPr bwMode="auto">
        <a:xfrm>
          <a:off x="10560050" y="1704975"/>
          <a:ext cx="345944" cy="29534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</a:t>
          </a:r>
        </a:p>
      </xdr:txBody>
    </xdr:sp>
    <xdr:clientData/>
  </xdr:twoCellAnchor>
  <xdr:oneCellAnchor>
    <xdr:from>
      <xdr:col>15</xdr:col>
      <xdr:colOff>0</xdr:colOff>
      <xdr:row>152</xdr:row>
      <xdr:rowOff>146050</xdr:rowOff>
    </xdr:from>
    <xdr:ext cx="6343650" cy="4959350"/>
    <xdr:pic>
      <xdr:nvPicPr>
        <xdr:cNvPr id="34" name="Picture 27" descr="A">
          <a:extLst>
            <a:ext uri="{FF2B5EF4-FFF2-40B4-BE49-F238E27FC236}">
              <a16:creationId xmlns:a16="http://schemas.microsoft.com/office/drawing/2014/main" id="{00000000-0008-0000-0A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24276050"/>
          <a:ext cx="6343650" cy="4959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22</xdr:row>
      <xdr:rowOff>114300</xdr:rowOff>
    </xdr:from>
    <xdr:to>
      <xdr:col>14</xdr:col>
      <xdr:colOff>406400</xdr:colOff>
      <xdr:row>42</xdr:row>
      <xdr:rowOff>139700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4" name="Picture 24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24</xdr:row>
      <xdr:rowOff>152400</xdr:rowOff>
    </xdr:from>
    <xdr:to>
      <xdr:col>14</xdr:col>
      <xdr:colOff>196850</xdr:colOff>
      <xdr:row>43</xdr:row>
      <xdr:rowOff>38100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7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5" name="Text Box 8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21</xdr:row>
      <xdr:rowOff>19050</xdr:rowOff>
    </xdr:from>
    <xdr:to>
      <xdr:col>14</xdr:col>
      <xdr:colOff>57150</xdr:colOff>
      <xdr:row>38</xdr:row>
      <xdr:rowOff>152400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4" name="Picture 24">
          <a:extLst>
            <a:ext uri="{FF2B5EF4-FFF2-40B4-BE49-F238E27FC236}">
              <a16:creationId xmlns:a16="http://schemas.microsoft.com/office/drawing/2014/main" id="{00000000-0008-0000-0D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17</xdr:row>
      <xdr:rowOff>76200</xdr:rowOff>
    </xdr:from>
    <xdr:to>
      <xdr:col>14</xdr:col>
      <xdr:colOff>698500</xdr:colOff>
      <xdr:row>33</xdr:row>
      <xdr:rowOff>114300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7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5" name="Text Box 8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5" name="Picture 24">
          <a:extLst>
            <a:ext uri="{FF2B5EF4-FFF2-40B4-BE49-F238E27FC236}">
              <a16:creationId xmlns:a16="http://schemas.microsoft.com/office/drawing/2014/main" id="{00000000-0008-0000-0E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30</xdr:row>
      <xdr:rowOff>57150</xdr:rowOff>
    </xdr:from>
    <xdr:to>
      <xdr:col>14</xdr:col>
      <xdr:colOff>647700</xdr:colOff>
      <xdr:row>52</xdr:row>
      <xdr:rowOff>120650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22</xdr:row>
      <xdr:rowOff>76200</xdr:rowOff>
    </xdr:from>
    <xdr:to>
      <xdr:col>12</xdr:col>
      <xdr:colOff>546100</xdr:colOff>
      <xdr:row>38</xdr:row>
      <xdr:rowOff>101600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0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4" name="Picture 26">
          <a:extLst>
            <a:ext uri="{FF2B5EF4-FFF2-40B4-BE49-F238E27FC236}">
              <a16:creationId xmlns:a16="http://schemas.microsoft.com/office/drawing/2014/main" id="{00000000-0008-0000-1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349250</xdr:colOff>
          <xdr:row>9</xdr:row>
          <xdr:rowOff>88900</xdr:rowOff>
        </xdr:to>
        <xdr:sp macro="" textlink="">
          <xdr:nvSpPr>
            <xdr:cNvPr id="21506" name="Object 2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11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25400</xdr:rowOff>
    </xdr:from>
    <xdr:to>
      <xdr:col>6</xdr:col>
      <xdr:colOff>209550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402590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30</xdr:row>
      <xdr:rowOff>120650</xdr:rowOff>
    </xdr:from>
    <xdr:to>
      <xdr:col>14</xdr:col>
      <xdr:colOff>615950</xdr:colOff>
      <xdr:row>54</xdr:row>
      <xdr:rowOff>19050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1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381000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736600</xdr:colOff>
          <xdr:row>10</xdr:row>
          <xdr:rowOff>38100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  <a:ext uri="{FF2B5EF4-FFF2-40B4-BE49-F238E27FC236}">
                  <a16:creationId xmlns:a16="http://schemas.microsoft.com/office/drawing/2014/main" id="{00000000-0008-0000-1200-00000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127000</xdr:rowOff>
    </xdr:to>
    <xdr:sp macro="" textlink="">
      <xdr:nvSpPr>
        <xdr:cNvPr id="3" name="Rectangle 103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260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190500</xdr:colOff>
          <xdr:row>6</xdr:row>
          <xdr:rowOff>0</xdr:rowOff>
        </xdr:from>
        <xdr:to>
          <xdr:col>15</xdr:col>
          <xdr:colOff>330200</xdr:colOff>
          <xdr:row>10</xdr:row>
          <xdr:rowOff>31750</xdr:rowOff>
        </xdr:to>
        <xdr:sp macro="" textlink="">
          <xdr:nvSpPr>
            <xdr:cNvPr id="22532" name="Object 4" hidden="1">
              <a:extLst>
                <a:ext uri="{63B3BB69-23CF-44E3-9099-C40C66FF867C}">
                  <a14:compatExt spid="_x0000_s22532"/>
                </a:ext>
                <a:ext uri="{FF2B5EF4-FFF2-40B4-BE49-F238E27FC236}">
                  <a16:creationId xmlns:a16="http://schemas.microsoft.com/office/drawing/2014/main" id="{00000000-0008-0000-1200-000004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7</xdr:col>
      <xdr:colOff>31750</xdr:colOff>
      <xdr:row>3</xdr:row>
      <xdr:rowOff>25400</xdr:rowOff>
    </xdr:from>
    <xdr:to>
      <xdr:col>12</xdr:col>
      <xdr:colOff>412750</xdr:colOff>
      <xdr:row>4</xdr:row>
      <xdr:rowOff>127000</xdr:rowOff>
    </xdr:to>
    <xdr:sp macro="" textlink="">
      <xdr:nvSpPr>
        <xdr:cNvPr id="5" name="Rectangle 22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>
          <a:spLocks noChangeArrowheads="1"/>
        </xdr:cNvSpPr>
      </xdr:nvSpPr>
      <xdr:spPr bwMode="auto">
        <a:xfrm>
          <a:off x="4521200" y="501650"/>
          <a:ext cx="3587750" cy="260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18</xdr:col>
      <xdr:colOff>209550</xdr:colOff>
      <xdr:row>7</xdr:row>
      <xdr:rowOff>114300</xdr:rowOff>
    </xdr:from>
    <xdr:to>
      <xdr:col>21</xdr:col>
      <xdr:colOff>2305050</xdr:colOff>
      <xdr:row>23</xdr:row>
      <xdr:rowOff>139700</xdr:rowOff>
    </xdr:to>
    <xdr:graphicFrame macro="">
      <xdr:nvGraphicFramePr>
        <xdr:cNvPr id="7" name="图表 1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209550</xdr:colOff>
      <xdr:row>28</xdr:row>
      <xdr:rowOff>114300</xdr:rowOff>
    </xdr:from>
    <xdr:to>
      <xdr:col>21</xdr:col>
      <xdr:colOff>2197100</xdr:colOff>
      <xdr:row>44</xdr:row>
      <xdr:rowOff>139700</xdr:rowOff>
    </xdr:to>
    <xdr:graphicFrame macro="">
      <xdr:nvGraphicFramePr>
        <xdr:cNvPr id="8" name="图表 5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31750</xdr:colOff>
      <xdr:row>3</xdr:row>
      <xdr:rowOff>25400</xdr:rowOff>
    </xdr:from>
    <xdr:to>
      <xdr:col>21</xdr:col>
      <xdr:colOff>171450</xdr:colOff>
      <xdr:row>4</xdr:row>
      <xdr:rowOff>0</xdr:rowOff>
    </xdr:to>
    <xdr:sp macro="" textlink="">
      <xdr:nvSpPr>
        <xdr:cNvPr id="9" name="Rectangle 9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9010650" y="501650"/>
          <a:ext cx="46291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22</xdr:col>
      <xdr:colOff>0</xdr:colOff>
      <xdr:row>3</xdr:row>
      <xdr:rowOff>247650</xdr:rowOff>
    </xdr:from>
    <xdr:to>
      <xdr:col>22</xdr:col>
      <xdr:colOff>0</xdr:colOff>
      <xdr:row>3</xdr:row>
      <xdr:rowOff>666750</xdr:rowOff>
    </xdr:to>
    <xdr:sp macro="" textlink="">
      <xdr:nvSpPr>
        <xdr:cNvPr id="10" name="Text Box 11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SpPr txBox="1">
          <a:spLocks noChangeArrowheads="1"/>
        </xdr:cNvSpPr>
      </xdr:nvSpPr>
      <xdr:spPr bwMode="auto">
        <a:xfrm>
          <a:off x="141097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22</xdr:col>
      <xdr:colOff>0</xdr:colOff>
      <xdr:row>3</xdr:row>
      <xdr:rowOff>247650</xdr:rowOff>
    </xdr:from>
    <xdr:to>
      <xdr:col>22</xdr:col>
      <xdr:colOff>0</xdr:colOff>
      <xdr:row>3</xdr:row>
      <xdr:rowOff>666750</xdr:rowOff>
    </xdr:to>
    <xdr:sp macro="" textlink="">
      <xdr:nvSpPr>
        <xdr:cNvPr id="11" name="Text Box 12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SpPr txBox="1">
          <a:spLocks noChangeArrowheads="1"/>
        </xdr:cNvSpPr>
      </xdr:nvSpPr>
      <xdr:spPr bwMode="auto">
        <a:xfrm>
          <a:off x="141097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22</xdr:col>
      <xdr:colOff>0</xdr:colOff>
      <xdr:row>0</xdr:row>
      <xdr:rowOff>0</xdr:rowOff>
    </xdr:from>
    <xdr:to>
      <xdr:col>22</xdr:col>
      <xdr:colOff>0</xdr:colOff>
      <xdr:row>2</xdr:row>
      <xdr:rowOff>342900</xdr:rowOff>
    </xdr:to>
    <xdr:pic>
      <xdr:nvPicPr>
        <xdr:cNvPr id="17" name="Picture 25">
          <a:extLst>
            <a:ext uri="{FF2B5EF4-FFF2-40B4-BE49-F238E27FC236}">
              <a16:creationId xmlns:a16="http://schemas.microsoft.com/office/drawing/2014/main" id="{00000000-0008-0000-1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0970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6</xdr:col>
      <xdr:colOff>298450</xdr:colOff>
      <xdr:row>4</xdr:row>
      <xdr:rowOff>0</xdr:rowOff>
    </xdr:to>
    <xdr:sp macro="" textlink="">
      <xdr:nvSpPr>
        <xdr:cNvPr id="3" name="Rectangle 103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411480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20</xdr:row>
      <xdr:rowOff>0</xdr:rowOff>
    </xdr:from>
    <xdr:to>
      <xdr:col>14</xdr:col>
      <xdr:colOff>171450</xdr:colOff>
      <xdr:row>37</xdr:row>
      <xdr:rowOff>6350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11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12">
          <a:extLst>
            <a:ext uri="{FF2B5EF4-FFF2-40B4-BE49-F238E27FC236}">
              <a16:creationId xmlns:a16="http://schemas.microsoft.com/office/drawing/2014/main" id="{00000000-0008-0000-13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2" name="Picture 25">
          <a:extLst>
            <a:ext uri="{FF2B5EF4-FFF2-40B4-BE49-F238E27FC236}">
              <a16:creationId xmlns:a16="http://schemas.microsoft.com/office/drawing/2014/main" id="{00000000-0008-0000-13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5720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63500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7475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83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25</xdr:row>
      <xdr:rowOff>82550</xdr:rowOff>
    </xdr:from>
    <xdr:to>
      <xdr:col>13</xdr:col>
      <xdr:colOff>387350</xdr:colOff>
      <xdr:row>41</xdr:row>
      <xdr:rowOff>101600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4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8"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9"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1" name="Picture 45">
          <a:extLst>
            <a:ext uri="{FF2B5EF4-FFF2-40B4-BE49-F238E27FC236}">
              <a16:creationId xmlns:a16="http://schemas.microsoft.com/office/drawing/2014/main" id="{00000000-0008-0000-14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736600</xdr:colOff>
          <xdr:row>9</xdr:row>
          <xdr:rowOff>6350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1500-00000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18</xdr:row>
      <xdr:rowOff>38100</xdr:rowOff>
    </xdr:from>
    <xdr:to>
      <xdr:col>13</xdr:col>
      <xdr:colOff>177800</xdr:colOff>
      <xdr:row>33</xdr:row>
      <xdr:rowOff>44450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5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5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6350</xdr:rowOff>
    </xdr:from>
    <xdr:to>
      <xdr:col>15</xdr:col>
      <xdr:colOff>0</xdr:colOff>
      <xdr:row>2</xdr:row>
      <xdr:rowOff>355600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00000000-0008-0000-15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6350"/>
          <a:ext cx="4857750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736600</xdr:colOff>
          <xdr:row>9</xdr:row>
          <xdr:rowOff>38100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  <a:ext uri="{FF2B5EF4-FFF2-40B4-BE49-F238E27FC236}">
                  <a16:creationId xmlns:a16="http://schemas.microsoft.com/office/drawing/2014/main" id="{00000000-0008-0000-1600-00000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17</xdr:row>
      <xdr:rowOff>44450</xdr:rowOff>
    </xdr:from>
    <xdr:to>
      <xdr:col>12</xdr:col>
      <xdr:colOff>546100</xdr:colOff>
      <xdr:row>34</xdr:row>
      <xdr:rowOff>25400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736600</xdr:colOff>
          <xdr:row>9</xdr:row>
          <xdr:rowOff>38100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  <a:ext uri="{FF2B5EF4-FFF2-40B4-BE49-F238E27FC236}">
                  <a16:creationId xmlns:a16="http://schemas.microsoft.com/office/drawing/2014/main" id="{00000000-0008-0000-1700-000002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18</xdr:row>
      <xdr:rowOff>6350</xdr:rowOff>
    </xdr:from>
    <xdr:to>
      <xdr:col>13</xdr:col>
      <xdr:colOff>469900</xdr:colOff>
      <xdr:row>36</xdr:row>
      <xdr:rowOff>38100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7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7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7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00000000-0008-0000-17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736600</xdr:colOff>
          <xdr:row>9</xdr:row>
          <xdr:rowOff>38100</xdr:rowOff>
        </xdr:to>
        <xdr:sp macro="" textlink="">
          <xdr:nvSpPr>
            <xdr:cNvPr id="28674" name="Object 2" hidden="1">
              <a:extLst>
                <a:ext uri="{63B3BB69-23CF-44E3-9099-C40C66FF867C}">
                  <a14:compatExt spid="_x0000_s28674"/>
                </a:ext>
                <a:ext uri="{FF2B5EF4-FFF2-40B4-BE49-F238E27FC236}">
                  <a16:creationId xmlns:a16="http://schemas.microsoft.com/office/drawing/2014/main" id="{00000000-0008-0000-1800-000002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18</xdr:row>
      <xdr:rowOff>76200</xdr:rowOff>
    </xdr:from>
    <xdr:to>
      <xdr:col>13</xdr:col>
      <xdr:colOff>482600</xdr:colOff>
      <xdr:row>34</xdr:row>
      <xdr:rowOff>152400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8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8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8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660400</xdr:colOff>
          <xdr:row>9</xdr:row>
          <xdr:rowOff>6350</xdr:rowOff>
        </xdr:to>
        <xdr:sp macro="" textlink="">
          <xdr:nvSpPr>
            <xdr:cNvPr id="29698" name="Object 2" hidden="1">
              <a:extLst>
                <a:ext uri="{63B3BB69-23CF-44E3-9099-C40C66FF867C}">
                  <a14:compatExt spid="_x0000_s29698"/>
                </a:ext>
                <a:ext uri="{FF2B5EF4-FFF2-40B4-BE49-F238E27FC236}">
                  <a16:creationId xmlns:a16="http://schemas.microsoft.com/office/drawing/2014/main" id="{00000000-0008-0000-1900-000002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25400</xdr:rowOff>
    </xdr:from>
    <xdr:to>
      <xdr:col>5</xdr:col>
      <xdr:colOff>406400</xdr:colOff>
      <xdr:row>4</xdr:row>
      <xdr:rowOff>0</xdr:rowOff>
    </xdr:to>
    <xdr:sp macro="" textlink="">
      <xdr:nvSpPr>
        <xdr:cNvPr id="3" name="Rectangle 91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1400" cy="13335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21</xdr:row>
      <xdr:rowOff>114300</xdr:rowOff>
    </xdr:from>
    <xdr:to>
      <xdr:col>13</xdr:col>
      <xdr:colOff>1263650</xdr:colOff>
      <xdr:row>41</xdr:row>
      <xdr:rowOff>38100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9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9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9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63500" cy="1841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 txBox="1">
          <a:spLocks noChangeArrowheads="1"/>
        </xdr:cNvSpPr>
      </xdr:nvSpPr>
      <xdr:spPr bwMode="auto">
        <a:xfrm>
          <a:off x="13849350" y="1181100"/>
          <a:ext cx="63500" cy="184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6</xdr:row>
          <xdr:rowOff>0</xdr:rowOff>
        </xdr:from>
        <xdr:to>
          <xdr:col>8</xdr:col>
          <xdr:colOff>736600</xdr:colOff>
          <xdr:row>9</xdr:row>
          <xdr:rowOff>120650</xdr:rowOff>
        </xdr:to>
        <xdr:sp macro="" textlink="">
          <xdr:nvSpPr>
            <xdr:cNvPr id="30722" name="Object 2" hidden="1">
              <a:extLst>
                <a:ext uri="{63B3BB69-23CF-44E3-9099-C40C66FF867C}">
                  <a14:compatExt spid="_x0000_s30722"/>
                </a:ext>
                <a:ext uri="{FF2B5EF4-FFF2-40B4-BE49-F238E27FC236}">
                  <a16:creationId xmlns:a16="http://schemas.microsoft.com/office/drawing/2014/main" id="{00000000-0008-0000-1A00-0000027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31750</xdr:colOff>
      <xdr:row>3</xdr:row>
      <xdr:rowOff>31750</xdr:rowOff>
    </xdr:from>
    <xdr:to>
      <xdr:col>5</xdr:col>
      <xdr:colOff>412750</xdr:colOff>
      <xdr:row>4</xdr:row>
      <xdr:rowOff>0</xdr:rowOff>
    </xdr:to>
    <xdr:sp macro="" textlink="">
      <xdr:nvSpPr>
        <xdr:cNvPr id="3" name="Rectangle 93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SpPr>
          <a:spLocks noChangeArrowheads="1"/>
        </xdr:cNvSpPr>
      </xdr:nvSpPr>
      <xdr:spPr bwMode="auto">
        <a:xfrm>
          <a:off x="31750" y="508000"/>
          <a:ext cx="3587750" cy="127000"/>
        </a:xfrm>
        <a:prstGeom prst="rect">
          <a:avLst/>
        </a:prstGeom>
        <a:noFill/>
        <a:ln w="38100">
          <a:solidFill>
            <a:srgbClr xmlns:mc="http://schemas.openxmlformats.org/markup-compatibility/2006" xmlns:a14="http://schemas.microsoft.com/office/drawing/2010/main" val="0000FF" mc:Ignorable="a14" a14:legacySpreadsheetColorIndex="12"/>
          </a:solidFill>
          <a:miter lim="800000"/>
          <a:headEnd/>
          <a:tailEnd/>
        </a:ln>
        <a:effectLst>
          <a:prstShdw prst="shdw17" dist="17961" dir="2700000">
            <a:srgbClr xmlns:mc="http://schemas.openxmlformats.org/markup-compatibility/2006" xmlns:a14="http://schemas.microsoft.com/office/drawing/2010/main" val="000099" mc:Ignorable="a14" a14:legacySpreadsheetColorIndex="12">
              <a:gamma/>
              <a:shade val="60000"/>
              <a:invGamma/>
            </a:srgbClr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CCFF" mc:Ignorable="a14" a14:legacySpreadsheetColorIndex="40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19</xdr:row>
      <xdr:rowOff>6350</xdr:rowOff>
    </xdr:from>
    <xdr:to>
      <xdr:col>13</xdr:col>
      <xdr:colOff>12700</xdr:colOff>
      <xdr:row>32</xdr:row>
      <xdr:rowOff>38100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1A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3" name="Text Box 7">
          <a:extLst>
            <a:ext uri="{FF2B5EF4-FFF2-40B4-BE49-F238E27FC236}">
              <a16:creationId xmlns:a16="http://schemas.microsoft.com/office/drawing/2014/main" id="{00000000-0008-0000-1A00-00000D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4" name="Text Box 8">
          <a:extLst>
            <a:ext uri="{FF2B5EF4-FFF2-40B4-BE49-F238E27FC236}">
              <a16:creationId xmlns:a16="http://schemas.microsoft.com/office/drawing/2014/main" id="{00000000-0008-0000-1A00-00000E000000}"/>
            </a:ext>
          </a:extLst>
        </xdr:cNvPr>
        <xdr:cNvSpPr txBox="1">
          <a:spLocks noChangeArrowheads="1"/>
        </xdr:cNvSpPr>
      </xdr:nvSpPr>
      <xdr:spPr bwMode="auto">
        <a:xfrm>
          <a:off x="10261600" y="635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0" anchor="t" upright="1"/>
        <a:lstStyle/>
        <a:p>
          <a:pPr algn="ctr" rtl="0">
            <a:defRPr sz="1000"/>
          </a:pPr>
          <a:r>
            <a:rPr lang="zh-CN" altLang="en-US" sz="800" b="1" i="0" u="none" strike="noStrike" baseline="0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zh-CN" altLang="en-US" sz="1000" b="1" i="0" u="none" strike="noStrike" baseline="0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zh-CN" altLang="en-US" sz="1200" b="1" i="0" u="none" strike="noStrike" baseline="0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2</xdr:row>
      <xdr:rowOff>342900</xdr:rowOff>
    </xdr:to>
    <xdr:pic>
      <xdr:nvPicPr>
        <xdr:cNvPr id="30" name="Picture 38">
          <a:extLst>
            <a:ext uri="{FF2B5EF4-FFF2-40B4-BE49-F238E27FC236}">
              <a16:creationId xmlns:a16="http://schemas.microsoft.com/office/drawing/2014/main" id="{00000000-0008-0000-1A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02950" y="0"/>
          <a:ext cx="4857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>
          <a:spLocks noChangeArrowheads="1"/>
        </xdr:cNvSpPr>
      </xdr:nvSpPr>
      <xdr:spPr bwMode="auto">
        <a:xfrm>
          <a:off x="12566650" y="118745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0</xdr:colOff>
      <xdr:row>75</xdr:row>
      <xdr:rowOff>22225</xdr:rowOff>
    </xdr:from>
    <xdr:to>
      <xdr:col>5</xdr:col>
      <xdr:colOff>244472</xdr:colOff>
      <xdr:row>87</xdr:row>
      <xdr:rowOff>60325</xdr:rowOff>
    </xdr:to>
    <xdr:sp macro="" textlink="">
      <xdr:nvSpPr>
        <xdr:cNvPr id="3" name="Rectangle 69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SpPr>
          <a:spLocks noChangeArrowheads="1"/>
        </xdr:cNvSpPr>
      </xdr:nvSpPr>
      <xdr:spPr bwMode="auto">
        <a:xfrm>
          <a:off x="0" y="11934825"/>
          <a:ext cx="3451222" cy="1943100"/>
        </a:xfrm>
        <a:prstGeom prst="rect">
          <a:avLst/>
        </a:prstGeom>
        <a:solidFill>
          <a:srgbClr val="CCFFFF"/>
        </a:solidFill>
        <a:ln w="3175">
          <a:noFill/>
          <a:miter lim="800000"/>
          <a:headEnd/>
          <a:tailEnd/>
        </a:ln>
        <a:effec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Si ottengono pertanto le seguenti superfici e volumetrie parametrate:</a:t>
          </a:r>
        </a:p>
        <a:p>
          <a:pPr algn="l" rtl="0">
            <a:defRPr sz="1000"/>
          </a:pP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S. =   Struttura x 0,20    +   S. impianti x 0,39   + S. finiture x 0,41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S. =   22.116 x 0,20      +   15.862 x 0,39         + 16.948 x 0,41     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</a:t>
          </a:r>
          <a:r>
            <a:rPr lang="it-IT" sz="1000" b="0" i="0" strike="noStrike">
              <a:solidFill>
                <a:srgbClr val="FF0000"/>
              </a:solidFill>
              <a:latin typeface="Arial"/>
              <a:cs typeface="Arial"/>
            </a:rPr>
            <a:t>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S</a:t>
          </a:r>
          <a:r>
            <a:rPr lang="it-IT" sz="1000" b="0" i="0" strike="noStrike">
              <a:solidFill>
                <a:srgbClr val="0000FF"/>
              </a:solidFill>
              <a:latin typeface="Arial"/>
              <a:cs typeface="Arial"/>
            </a:rPr>
            <a:t>.</a:t>
          </a:r>
          <a:r>
            <a:rPr lang="it-IT" sz="1000" b="0" i="0" strike="noStrike">
              <a:solidFill>
                <a:srgbClr val="FF0000"/>
              </a:solidFill>
              <a:latin typeface="Arial"/>
              <a:cs typeface="Arial"/>
            </a:rPr>
            <a:t> </a:t>
          </a: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=   4.423   + 6.186    +    6.049                                                  =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17.558 m</a:t>
          </a:r>
          <a:r>
            <a:rPr lang="it-IT" sz="1000" b="1" i="0" strike="noStrike" baseline="30000">
              <a:solidFill>
                <a:srgbClr val="0000FF"/>
              </a:solidFill>
              <a:latin typeface="Arial"/>
              <a:cs typeface="Arial"/>
            </a:rPr>
            <a:t>2</a:t>
          </a: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V. =   Struttura x 0,20   +    S. impianti x 0,39   + S. finiture x 0,41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V. =   79.567 x 0,20      +    56.426 x 0,39         + 60.567 x 0,41    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V</a:t>
          </a:r>
          <a:r>
            <a:rPr lang="it-IT" sz="1000" b="0" i="0" strike="noStrike">
              <a:solidFill>
                <a:srgbClr val="0000FF"/>
              </a:solidFill>
              <a:latin typeface="Arial"/>
              <a:cs typeface="Arial"/>
            </a:rPr>
            <a:t>.</a:t>
          </a: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=   15.931                +    22.006                   + 24.836                 =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62.773 m</a:t>
          </a:r>
          <a:r>
            <a:rPr lang="it-IT" sz="1000" b="1" i="0" strike="noStrike" baseline="30000">
              <a:solidFill>
                <a:srgbClr val="0000FF"/>
              </a:solidFill>
              <a:latin typeface="Arial"/>
              <a:cs typeface="Arial"/>
            </a:rPr>
            <a:t>2</a:t>
          </a: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31750</xdr:colOff>
      <xdr:row>3</xdr:row>
      <xdr:rowOff>25400</xdr:rowOff>
    </xdr:from>
    <xdr:to>
      <xdr:col>5</xdr:col>
      <xdr:colOff>406400</xdr:colOff>
      <xdr:row>4</xdr:row>
      <xdr:rowOff>0</xdr:rowOff>
    </xdr:to>
    <xdr:sp macro="" textlink="">
      <xdr:nvSpPr>
        <xdr:cNvPr id="4" name="Rectangle 8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140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24</xdr:row>
      <xdr:rowOff>76200</xdr:rowOff>
    </xdr:from>
    <xdr:to>
      <xdr:col>13</xdr:col>
      <xdr:colOff>1295400</xdr:colOff>
      <xdr:row>42</xdr:row>
      <xdr:rowOff>12700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9" name="Text Box 7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10" name="Text Box 8"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8</xdr:row>
      <xdr:rowOff>60325</xdr:rowOff>
    </xdr:from>
    <xdr:to>
      <xdr:col>15</xdr:col>
      <xdr:colOff>0</xdr:colOff>
      <xdr:row>10</xdr:row>
      <xdr:rowOff>38171</xdr:rowOff>
    </xdr:to>
    <xdr:sp macro="" textlink="">
      <xdr:nvSpPr>
        <xdr:cNvPr id="12" name="AutoShape 1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B00-00000C000000}"/>
            </a:ext>
          </a:extLst>
        </xdr:cNvPr>
        <xdr:cNvSpPr>
          <a:spLocks noChangeArrowheads="1"/>
        </xdr:cNvSpPr>
      </xdr:nvSpPr>
      <xdr:spPr bwMode="auto">
        <a:xfrm>
          <a:off x="9620250" y="1336675"/>
          <a:ext cx="0" cy="295346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DESCRIZIONE</a:t>
          </a:r>
        </a:p>
      </xdr:txBody>
    </xdr:sp>
    <xdr:clientData/>
  </xdr:twoCellAnchor>
  <xdr:twoCellAnchor>
    <xdr:from>
      <xdr:col>15</xdr:col>
      <xdr:colOff>0</xdr:colOff>
      <xdr:row>15</xdr:row>
      <xdr:rowOff>69850</xdr:rowOff>
    </xdr:from>
    <xdr:to>
      <xdr:col>15</xdr:col>
      <xdr:colOff>0</xdr:colOff>
      <xdr:row>16</xdr:row>
      <xdr:rowOff>79375</xdr:rowOff>
    </xdr:to>
    <xdr:sp macro="" textlink="">
      <xdr:nvSpPr>
        <xdr:cNvPr id="13" name="AutoShape 1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B00-00000D000000}"/>
            </a:ext>
          </a:extLst>
        </xdr:cNvPr>
        <xdr:cNvSpPr>
          <a:spLocks noChangeArrowheads="1"/>
        </xdr:cNvSpPr>
      </xdr:nvSpPr>
      <xdr:spPr bwMode="auto">
        <a:xfrm>
          <a:off x="9620250" y="2457450"/>
          <a:ext cx="0" cy="168275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DISEGNI</a:t>
          </a:r>
        </a:p>
      </xdr:txBody>
    </xdr:sp>
    <xdr:clientData/>
  </xdr:twoCellAnchor>
  <xdr:twoCellAnchor>
    <xdr:from>
      <xdr:col>15</xdr:col>
      <xdr:colOff>0</xdr:colOff>
      <xdr:row>10</xdr:row>
      <xdr:rowOff>95250</xdr:rowOff>
    </xdr:from>
    <xdr:to>
      <xdr:col>15</xdr:col>
      <xdr:colOff>0</xdr:colOff>
      <xdr:row>12</xdr:row>
      <xdr:rowOff>60394</xdr:rowOff>
    </xdr:to>
    <xdr:sp macro="" textlink="">
      <xdr:nvSpPr>
        <xdr:cNvPr id="14" name="AutoShape 1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1B00-00000E000000}"/>
            </a:ext>
          </a:extLst>
        </xdr:cNvPr>
        <xdr:cNvSpPr>
          <a:spLocks noChangeArrowheads="1"/>
        </xdr:cNvSpPr>
      </xdr:nvSpPr>
      <xdr:spPr bwMode="auto">
        <a:xfrm>
          <a:off x="9620250" y="1689100"/>
          <a:ext cx="0" cy="282644"/>
        </a:xfrm>
        <a:prstGeom prst="bevel">
          <a:avLst>
            <a:gd name="adj" fmla="val 12500"/>
          </a:avLst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it-IT" sz="800" b="1" i="0" strike="noStrike">
              <a:solidFill>
                <a:srgbClr val="0000FF"/>
              </a:solidFill>
              <a:latin typeface="Arial"/>
              <a:cs typeface="Arial"/>
            </a:rPr>
            <a:t>TABELLA COSTI</a:t>
          </a:r>
        </a:p>
      </xdr:txBody>
    </xdr:sp>
    <xdr:clientData/>
  </xdr:twoCellAnchor>
  <xdr:oneCellAnchor>
    <xdr:from>
      <xdr:col>15</xdr:col>
      <xdr:colOff>0</xdr:colOff>
      <xdr:row>85</xdr:row>
      <xdr:rowOff>19050</xdr:rowOff>
    </xdr:from>
    <xdr:ext cx="5937250" cy="8629650"/>
    <xdr:pic>
      <xdr:nvPicPr>
        <xdr:cNvPr id="15" name="Picture 5">
          <a:extLst>
            <a:ext uri="{FF2B5EF4-FFF2-40B4-BE49-F238E27FC236}">
              <a16:creationId xmlns:a16="http://schemas.microsoft.com/office/drawing/2014/main" id="{00000000-0008-0000-1B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0" y="13519150"/>
          <a:ext cx="5937250" cy="862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 txBox="1">
          <a:spLocks noChangeArrowheads="1"/>
        </xdr:cNvSpPr>
      </xdr:nvSpPr>
      <xdr:spPr bwMode="auto">
        <a:xfrm>
          <a:off x="13208000" y="118745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0</xdr:colOff>
      <xdr:row>69</xdr:row>
      <xdr:rowOff>95250</xdr:rowOff>
    </xdr:from>
    <xdr:to>
      <xdr:col>5</xdr:col>
      <xdr:colOff>307968</xdr:colOff>
      <xdr:row>81</xdr:row>
      <xdr:rowOff>133350</xdr:rowOff>
    </xdr:to>
    <xdr:sp macro="" textlink="">
      <xdr:nvSpPr>
        <xdr:cNvPr id="3" name="Rectangle 69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SpPr>
          <a:spLocks noChangeArrowheads="1"/>
        </xdr:cNvSpPr>
      </xdr:nvSpPr>
      <xdr:spPr bwMode="auto">
        <a:xfrm>
          <a:off x="0" y="11055350"/>
          <a:ext cx="3514718" cy="1943100"/>
        </a:xfrm>
        <a:prstGeom prst="rect">
          <a:avLst/>
        </a:prstGeom>
        <a:solidFill>
          <a:srgbClr val="CCFFFF"/>
        </a:solidFill>
        <a:ln w="317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Si ottengono pertanto le seguenti superfici e volumetrie parametrate:</a:t>
          </a:r>
        </a:p>
        <a:p>
          <a:pPr algn="l" rtl="0">
            <a:defRPr sz="1000"/>
          </a:pP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S. =   Struttura x 0,20    +   S. impianti x 0,30   + S. finiture x 0,50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S. =   21.040 x 0,20      +   12.315 x 0,30         + 14.254 x 0,50     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</a:t>
          </a:r>
          <a:r>
            <a:rPr lang="it-IT" sz="1000" b="0" i="0" strike="noStrike">
              <a:solidFill>
                <a:srgbClr val="0000FF"/>
              </a:solidFill>
              <a:latin typeface="Arial"/>
              <a:cs typeface="Arial"/>
            </a:rPr>
            <a:t>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S</a:t>
          </a:r>
          <a:r>
            <a:rPr lang="it-IT" sz="1000" b="0" i="0" strike="noStrike">
              <a:solidFill>
                <a:srgbClr val="0000FF"/>
              </a:solidFill>
              <a:latin typeface="Arial"/>
              <a:cs typeface="Arial"/>
            </a:rPr>
            <a:t>.</a:t>
          </a:r>
          <a:r>
            <a:rPr lang="it-IT" sz="1000" b="0" i="0" strike="noStrike">
              <a:solidFill>
                <a:srgbClr val="FF0000"/>
              </a:solidFill>
              <a:latin typeface="Arial"/>
              <a:cs typeface="Arial"/>
            </a:rPr>
            <a:t> </a:t>
          </a: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=   4.208   + 3.694    +    7.127                                                 =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15.029 m</a:t>
          </a:r>
          <a:r>
            <a:rPr lang="it-IT" sz="1000" b="1" i="0" strike="noStrike" baseline="30000">
              <a:solidFill>
                <a:srgbClr val="0000FF"/>
              </a:solidFill>
              <a:latin typeface="Arial"/>
              <a:cs typeface="Arial"/>
            </a:rPr>
            <a:t>2</a:t>
          </a: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V. =   Struttura x 0,20   +    S. impianti x 0,30   + S. finiture x 0,50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 V. =   86.498 x 0,20      +    58.829 x 0,30         + 64.978 x 0,50       = </a:t>
          </a:r>
        </a:p>
        <a:p>
          <a:pPr algn="l" rtl="0">
            <a:defRPr sz="1000"/>
          </a:pP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     </a:t>
          </a:r>
          <a:r>
            <a:rPr lang="it-IT" sz="1000" b="0" i="0" strike="noStrike">
              <a:solidFill>
                <a:srgbClr val="0000FF"/>
              </a:solidFill>
              <a:latin typeface="Arial"/>
              <a:cs typeface="Arial"/>
            </a:rPr>
            <a:t>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V</a:t>
          </a:r>
          <a:r>
            <a:rPr lang="it-IT" sz="1000" b="0" i="0" strike="noStrike">
              <a:solidFill>
                <a:srgbClr val="0000FF"/>
              </a:solidFill>
              <a:latin typeface="Arial"/>
              <a:cs typeface="Arial"/>
            </a:rPr>
            <a:t>.</a:t>
          </a:r>
          <a:r>
            <a:rPr lang="it-IT" sz="1000" b="0" i="0" strike="noStrike">
              <a:solidFill>
                <a:srgbClr val="000000"/>
              </a:solidFill>
              <a:latin typeface="Arial"/>
              <a:cs typeface="Arial"/>
            </a:rPr>
            <a:t> =   17.299                +    17.648                   + 32.489                 = </a:t>
          </a:r>
          <a:r>
            <a:rPr lang="it-IT" sz="1000" b="1" i="0" strike="noStrike">
              <a:solidFill>
                <a:srgbClr val="0000FF"/>
              </a:solidFill>
              <a:latin typeface="Arial"/>
              <a:cs typeface="Arial"/>
            </a:rPr>
            <a:t>67.436 m</a:t>
          </a:r>
          <a:r>
            <a:rPr lang="it-IT" sz="1000" b="1" i="0" strike="noStrike" baseline="30000">
              <a:solidFill>
                <a:srgbClr val="0000FF"/>
              </a:solidFill>
              <a:latin typeface="Arial"/>
              <a:cs typeface="Arial"/>
            </a:rPr>
            <a:t>2</a:t>
          </a: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it-IT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4" name="Rectangle 8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22</xdr:row>
      <xdr:rowOff>107950</xdr:rowOff>
    </xdr:from>
    <xdr:to>
      <xdr:col>14</xdr:col>
      <xdr:colOff>266700</xdr:colOff>
      <xdr:row>40</xdr:row>
      <xdr:rowOff>127000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 txBox="1">
          <a:spLocks noChangeArrowheads="1"/>
        </xdr:cNvSpPr>
      </xdr:nvSpPr>
      <xdr:spPr bwMode="auto">
        <a:xfrm>
          <a:off x="13208000" y="118745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5</xdr:col>
      <xdr:colOff>412750</xdr:colOff>
      <xdr:row>4</xdr:row>
      <xdr:rowOff>0</xdr:rowOff>
    </xdr:to>
    <xdr:sp macro="" textlink="">
      <xdr:nvSpPr>
        <xdr:cNvPr id="3" name="Rectangle 94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358775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35</xdr:row>
      <xdr:rowOff>114300</xdr:rowOff>
    </xdr:from>
    <xdr:to>
      <xdr:col>14</xdr:col>
      <xdr:colOff>609600</xdr:colOff>
      <xdr:row>62</xdr:row>
      <xdr:rowOff>133350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1D00-000008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  <xdr:twoCellAnchor>
    <xdr:from>
      <xdr:col>15</xdr:col>
      <xdr:colOff>0</xdr:colOff>
      <xdr:row>3</xdr:row>
      <xdr:rowOff>247650</xdr:rowOff>
    </xdr:from>
    <xdr:to>
      <xdr:col>15</xdr:col>
      <xdr:colOff>0</xdr:colOff>
      <xdr:row>3</xdr:row>
      <xdr:rowOff>666750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 txBox="1">
          <a:spLocks noChangeArrowheads="1"/>
        </xdr:cNvSpPr>
      </xdr:nvSpPr>
      <xdr:spPr bwMode="auto">
        <a:xfrm>
          <a:off x="9620250" y="6350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it-IT" sz="800" b="1" i="0" strike="noStrike">
              <a:solidFill>
                <a:srgbClr val="FFFFFF"/>
              </a:solidFill>
              <a:latin typeface="Arial"/>
              <a:cs typeface="Arial"/>
            </a:rPr>
            <a:t>torna all'</a:t>
          </a:r>
          <a:r>
            <a:rPr lang="it-IT" sz="10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it-IT" sz="1200" b="1" i="0" strike="noStrike">
              <a:solidFill>
                <a:srgbClr val="FFFFFF"/>
              </a:solidFill>
              <a:latin typeface="Arial"/>
              <a:cs typeface="Arial"/>
            </a:rPr>
            <a:t>INDICE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8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 txBox="1">
          <a:spLocks noChangeArrowheads="1"/>
        </xdr:cNvSpPr>
      </xdr:nvSpPr>
      <xdr:spPr bwMode="auto">
        <a:xfrm>
          <a:off x="13208000" y="134620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31750</xdr:rowOff>
    </xdr:from>
    <xdr:to>
      <xdr:col>5</xdr:col>
      <xdr:colOff>406400</xdr:colOff>
      <xdr:row>4</xdr:row>
      <xdr:rowOff>0</xdr:rowOff>
    </xdr:to>
    <xdr:sp macro="" textlink="">
      <xdr:nvSpPr>
        <xdr:cNvPr id="3" name="Rectangle 83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SpPr>
          <a:spLocks noChangeArrowheads="1"/>
        </xdr:cNvSpPr>
      </xdr:nvSpPr>
      <xdr:spPr bwMode="auto">
        <a:xfrm>
          <a:off x="31750" y="508000"/>
          <a:ext cx="3581400" cy="12700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23</xdr:row>
      <xdr:rowOff>95250</xdr:rowOff>
    </xdr:from>
    <xdr:to>
      <xdr:col>14</xdr:col>
      <xdr:colOff>355600</xdr:colOff>
      <xdr:row>45</xdr:row>
      <xdr:rowOff>25400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3</xdr:row>
      <xdr:rowOff>0</xdr:rowOff>
    </xdr:to>
    <xdr:pic>
      <xdr:nvPicPr>
        <xdr:cNvPr id="16" name="Picture 38" descr="cartaInt_alto">
          <a:extLst>
            <a:ext uri="{FF2B5EF4-FFF2-40B4-BE49-F238E27FC236}">
              <a16:creationId xmlns:a16="http://schemas.microsoft.com/office/drawing/2014/main" id="{00000000-0008-0000-1E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0" y="0"/>
          <a:ext cx="46482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7</xdr:row>
      <xdr:rowOff>69850</xdr:rowOff>
    </xdr:from>
    <xdr:ext cx="82550" cy="196850"/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 txBox="1">
          <a:spLocks noChangeArrowheads="1"/>
        </xdr:cNvSpPr>
      </xdr:nvSpPr>
      <xdr:spPr bwMode="auto">
        <a:xfrm>
          <a:off x="13208000" y="1187450"/>
          <a:ext cx="82550" cy="19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0</xdr:col>
      <xdr:colOff>31750</xdr:colOff>
      <xdr:row>3</xdr:row>
      <xdr:rowOff>25400</xdr:rowOff>
    </xdr:from>
    <xdr:to>
      <xdr:col>6</xdr:col>
      <xdr:colOff>292100</xdr:colOff>
      <xdr:row>4</xdr:row>
      <xdr:rowOff>0</xdr:rowOff>
    </xdr:to>
    <xdr:sp macro="" textlink="">
      <xdr:nvSpPr>
        <xdr:cNvPr id="3" name="Rectangle 83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SpPr>
          <a:spLocks noChangeArrowheads="1"/>
        </xdr:cNvSpPr>
      </xdr:nvSpPr>
      <xdr:spPr bwMode="auto">
        <a:xfrm>
          <a:off x="31750" y="501650"/>
          <a:ext cx="4108450" cy="133350"/>
        </a:xfrm>
        <a:prstGeom prst="rect">
          <a:avLst/>
        </a:prstGeom>
        <a:noFill/>
        <a:ln w="38100">
          <a:solidFill>
            <a:srgbClr val="0000FF"/>
          </a:solidFill>
          <a:miter lim="800000"/>
          <a:headEnd/>
          <a:tailEnd/>
        </a:ln>
        <a:effectLst>
          <a:prstShdw prst="shdw17" dist="17961" dir="2700000">
            <a:srgbClr val="000099"/>
          </a:prst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7</xdr:col>
      <xdr:colOff>0</xdr:colOff>
      <xdr:row>29</xdr:row>
      <xdr:rowOff>76200</xdr:rowOff>
    </xdr:from>
    <xdr:to>
      <xdr:col>14</xdr:col>
      <xdr:colOff>209550</xdr:colOff>
      <xdr:row>52</xdr:row>
      <xdr:rowOff>139700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0</xdr:row>
      <xdr:rowOff>0</xdr:rowOff>
    </xdr:from>
    <xdr:to>
      <xdr:col>15</xdr:col>
      <xdr:colOff>0</xdr:colOff>
      <xdr:row>3</xdr:row>
      <xdr:rowOff>0</xdr:rowOff>
    </xdr:to>
    <xdr:pic>
      <xdr:nvPicPr>
        <xdr:cNvPr id="11" name="Picture 29" descr="cartaInt_alto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0" y="0"/>
          <a:ext cx="46482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data\11Construction%20cost%20&#24314;&#35774;&#25104;&#26412;\L11F.xls" TargetMode="External"/><Relationship Id="rId1" Type="http://schemas.openxmlformats.org/officeDocument/2006/relationships/externalLinkPath" Target="L11F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20251119\data\Building%20Price\I1\i1F.xls" TargetMode="External"/><Relationship Id="rId1" Type="http://schemas.openxmlformats.org/officeDocument/2006/relationships/externalLinkPath" Target="/files/Master%20Graduation%20Thesis/20251119/data/Building%20Price/I1/i1F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20251119\data\Building%20Price\I2\i2F.xls" TargetMode="External"/><Relationship Id="rId1" Type="http://schemas.openxmlformats.org/officeDocument/2006/relationships/externalLinkPath" Target="/files/Master%20Graduation%20Thesis/20251119/data/Building%20Price/I2/i2F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20251119\data\Building%20Price\I3\i3F.xls" TargetMode="External"/><Relationship Id="rId1" Type="http://schemas.openxmlformats.org/officeDocument/2006/relationships/externalLinkPath" Target="/files/Master%20Graduation%20Thesis/20251119/data/Building%20Price/I3/i3F.xls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20251119\data\Building%20Price\I4\i4F.xls" TargetMode="External"/><Relationship Id="rId1" Type="http://schemas.openxmlformats.org/officeDocument/2006/relationships/externalLinkPath" Target="/files/Master%20Graduation%20Thesis/20251119/data/Building%20Price/I4/i4F.xls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20251119\data\Building%20Price\I10\i10F.xls" TargetMode="External"/><Relationship Id="rId1" Type="http://schemas.openxmlformats.org/officeDocument/2006/relationships/externalLinkPath" Target="/files/Master%20Graduation%20Thesis/20251119/data/Building%20Price/I10/i10F.xls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20251119\data\Building%20Price\I17\i17F.xls" TargetMode="External"/><Relationship Id="rId1" Type="http://schemas.openxmlformats.org/officeDocument/2006/relationships/externalLinkPath" Target="/files/Master%20Graduation%20Thesis/20251119/data/Building%20Price/I17/i17F.xls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data\11Construction%20cost%20&#24314;&#35774;&#25104;&#26412;\d2F.xls" TargetMode="External"/><Relationship Id="rId1" Type="http://schemas.openxmlformats.org/officeDocument/2006/relationships/externalLinkPath" Target="d2F.xls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data\11Construction%20cost%20&#24314;&#35774;&#25104;&#26412;\d3F.xls" TargetMode="External"/><Relationship Id="rId1" Type="http://schemas.openxmlformats.org/officeDocument/2006/relationships/externalLinkPath" Target="d3F.xls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data\11Construction%20cost%20&#24314;&#35774;&#25104;&#26412;\d5F.xls" TargetMode="External"/><Relationship Id="rId1" Type="http://schemas.openxmlformats.org/officeDocument/2006/relationships/externalLinkPath" Target="d5F.xls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data\11Construction%20cost%20&#24314;&#35774;&#25104;&#26412;\D18F.xls" TargetMode="External"/><Relationship Id="rId1" Type="http://schemas.openxmlformats.org/officeDocument/2006/relationships/externalLinkPath" Target="D18F.xls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files\Master%20Graduation%20Thesis\data\11Construction%20cost%20&#24314;&#35774;&#25104;&#26412;\D19F.xls" TargetMode="External"/><Relationship Id="rId1" Type="http://schemas.openxmlformats.org/officeDocument/2006/relationships/externalLinkPath" Target="D19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1^ FASE MANUTENZIONE DUE FACCIATE</v>
          </cell>
        </row>
        <row r="10">
          <cell r="B10" t="str">
            <v>opere provvisionali</v>
          </cell>
          <cell r="C10">
            <v>0</v>
          </cell>
          <cell r="D10">
            <v>1.5</v>
          </cell>
        </row>
        <row r="11">
          <cell r="B11" t="str">
            <v>demolizioni</v>
          </cell>
          <cell r="C11">
            <v>1.5</v>
          </cell>
          <cell r="D11">
            <v>5</v>
          </cell>
        </row>
        <row r="12">
          <cell r="B12" t="str">
            <v>idrolavaggio</v>
          </cell>
          <cell r="C12">
            <v>1.75</v>
          </cell>
          <cell r="D12">
            <v>5.25</v>
          </cell>
        </row>
        <row r="13">
          <cell r="B13" t="str">
            <v>trattamento e integrazione armature</v>
          </cell>
          <cell r="C13">
            <v>2</v>
          </cell>
          <cell r="D13">
            <v>5.5</v>
          </cell>
        </row>
        <row r="14">
          <cell r="B14" t="str">
            <v>ricostruzioni</v>
          </cell>
          <cell r="C14">
            <v>2.25</v>
          </cell>
          <cell r="D14">
            <v>5.75</v>
          </cell>
        </row>
        <row r="15">
          <cell r="B15" t="str">
            <v>finitura pannelli</v>
          </cell>
          <cell r="C15">
            <v>2.5</v>
          </cell>
          <cell r="D15">
            <v>6.5</v>
          </cell>
        </row>
        <row r="16">
          <cell r="B16" t="str">
            <v>smontaggio ponteggio</v>
          </cell>
          <cell r="C16">
            <v>3</v>
          </cell>
          <cell r="D16">
            <v>7</v>
          </cell>
        </row>
        <row r="17">
          <cell r="B17" t="str">
            <v>2^FASE MANUTENZIONE DUE FACCIATE</v>
          </cell>
        </row>
        <row r="18">
          <cell r="B18" t="str">
            <v>opere provvisionali</v>
          </cell>
          <cell r="C18">
            <v>4</v>
          </cell>
          <cell r="D18">
            <v>5.5</v>
          </cell>
        </row>
        <row r="19">
          <cell r="B19" t="str">
            <v>demolizioni</v>
          </cell>
          <cell r="C19">
            <v>5.5</v>
          </cell>
          <cell r="D19">
            <v>9.5</v>
          </cell>
        </row>
        <row r="20">
          <cell r="B20" t="str">
            <v>idrolavaggio</v>
          </cell>
          <cell r="C20">
            <v>5.75</v>
          </cell>
          <cell r="D20">
            <v>9.75</v>
          </cell>
        </row>
        <row r="21">
          <cell r="B21" t="str">
            <v>trattamento e integrazione armature</v>
          </cell>
          <cell r="C21">
            <v>6</v>
          </cell>
          <cell r="D21">
            <v>10</v>
          </cell>
        </row>
        <row r="22">
          <cell r="B22" t="str">
            <v>ricostruzioni</v>
          </cell>
          <cell r="C22">
            <v>6.25</v>
          </cell>
          <cell r="D22">
            <v>10.25</v>
          </cell>
        </row>
        <row r="23">
          <cell r="B23" t="str">
            <v>finitura pannelli</v>
          </cell>
          <cell r="C23">
            <v>6.5</v>
          </cell>
          <cell r="D23">
            <v>12</v>
          </cell>
        </row>
        <row r="24">
          <cell r="B24" t="str">
            <v>smontaggio ponteggio</v>
          </cell>
          <cell r="C24">
            <v>7</v>
          </cell>
          <cell r="D24">
            <v>12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SCAVI RIEMPIMENTI</v>
          </cell>
          <cell r="C9">
            <v>0</v>
          </cell>
          <cell r="D9">
            <v>1.3</v>
          </cell>
        </row>
        <row r="10">
          <cell r="B10" t="str">
            <v>SISTEMAZIONE A VERDE (COLTIVO)</v>
          </cell>
          <cell r="C10">
            <v>1.3</v>
          </cell>
          <cell r="D10">
            <v>2.9</v>
          </cell>
        </row>
        <row r="11">
          <cell r="B11" t="str">
            <v>CORDOLI E FOGNATURA</v>
          </cell>
          <cell r="C11">
            <v>2.5</v>
          </cell>
          <cell r="D11">
            <v>3.6</v>
          </cell>
        </row>
        <row r="12">
          <cell r="B12" t="str">
            <v>PAVIMENTAZIONE</v>
          </cell>
          <cell r="C12">
            <v>3</v>
          </cell>
          <cell r="D12">
            <v>3.7</v>
          </cell>
        </row>
        <row r="13">
          <cell r="B13" t="str">
            <v>IMPIANTI ILLUMINAZIONE</v>
          </cell>
          <cell r="C13">
            <v>3</v>
          </cell>
          <cell r="D13">
            <v>4</v>
          </cell>
        </row>
        <row r="14">
          <cell r="B14" t="str">
            <v>IMPIANTI IRRIGAZIONE</v>
          </cell>
          <cell r="C14">
            <v>4</v>
          </cell>
          <cell r="D14">
            <v>5</v>
          </cell>
        </row>
        <row r="15">
          <cell r="B15" t="str">
            <v>PIANTUMAZIONE E SEMINE</v>
          </cell>
          <cell r="C15">
            <v>5</v>
          </cell>
          <cell r="D15">
            <v>6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SCAVI E RIEMPIMENTI</v>
          </cell>
          <cell r="C9">
            <v>0</v>
          </cell>
          <cell r="D9">
            <v>2</v>
          </cell>
        </row>
        <row r="10">
          <cell r="B10" t="str">
            <v>SISTEMAZIONE A VERDE (COLTIVO)</v>
          </cell>
          <cell r="C10">
            <v>2</v>
          </cell>
          <cell r="D10">
            <v>3.5</v>
          </cell>
        </row>
        <row r="11">
          <cell r="B11" t="str">
            <v>CORDOLI E FOGNATURA</v>
          </cell>
          <cell r="C11">
            <v>3.5</v>
          </cell>
          <cell r="D11">
            <v>5</v>
          </cell>
        </row>
        <row r="12">
          <cell r="B12" t="str">
            <v>PAVIMENTAZIONE</v>
          </cell>
          <cell r="C12">
            <v>4.5</v>
          </cell>
          <cell r="D12">
            <v>6</v>
          </cell>
        </row>
        <row r="13">
          <cell r="B13" t="str">
            <v>IMPIANTI ILLUMINAZIONE</v>
          </cell>
          <cell r="C13">
            <v>5</v>
          </cell>
          <cell r="D13">
            <v>6.5</v>
          </cell>
        </row>
        <row r="14">
          <cell r="B14" t="str">
            <v>IMPIANTI IRRIGAZIONE</v>
          </cell>
          <cell r="C14">
            <v>6</v>
          </cell>
          <cell r="D14">
            <v>7.1</v>
          </cell>
        </row>
        <row r="15">
          <cell r="B15" t="str">
            <v>PIANTUMAZIONE E SEMINE</v>
          </cell>
          <cell r="C15">
            <v>8</v>
          </cell>
          <cell r="D15">
            <v>9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SCAVI E RIEMPIMENTI</v>
          </cell>
          <cell r="C9">
            <v>0</v>
          </cell>
          <cell r="D9">
            <v>0.9</v>
          </cell>
        </row>
        <row r="10">
          <cell r="B10" t="str">
            <v>SISTEMAZIONE A VERDE (COLTIVO)</v>
          </cell>
          <cell r="C10">
            <v>0.7</v>
          </cell>
          <cell r="D10">
            <v>1.3</v>
          </cell>
        </row>
        <row r="11">
          <cell r="B11" t="str">
            <v>CORDOLI E FOGNATURA</v>
          </cell>
          <cell r="C11">
            <v>1</v>
          </cell>
          <cell r="D11">
            <v>2</v>
          </cell>
        </row>
        <row r="12">
          <cell r="B12" t="str">
            <v>PAVIMENTAZIONE</v>
          </cell>
          <cell r="C12">
            <v>1</v>
          </cell>
          <cell r="D12">
            <v>1.9</v>
          </cell>
        </row>
        <row r="13">
          <cell r="B13" t="str">
            <v>IMPIANTI ILLUMINAZIONE</v>
          </cell>
          <cell r="C13">
            <v>1.7</v>
          </cell>
          <cell r="D13">
            <v>2.2999999999999998</v>
          </cell>
        </row>
        <row r="14">
          <cell r="B14" t="str">
            <v>IMPIANTI IRRIGAZIONE</v>
          </cell>
          <cell r="C14">
            <v>1.7</v>
          </cell>
          <cell r="D14">
            <v>2.2999999999999998</v>
          </cell>
        </row>
        <row r="15">
          <cell r="B15" t="str">
            <v>PIANTUMAZIONE E SEMINE</v>
          </cell>
          <cell r="C15">
            <v>2.2999999999999998</v>
          </cell>
          <cell r="D15">
            <v>3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SCAVI E RIEMPIMENTI</v>
          </cell>
          <cell r="C9">
            <v>0</v>
          </cell>
          <cell r="D9">
            <v>1.3</v>
          </cell>
        </row>
        <row r="10">
          <cell r="B10" t="str">
            <v>FOGNATURA</v>
          </cell>
          <cell r="C10">
            <v>1</v>
          </cell>
          <cell r="D10">
            <v>2.5</v>
          </cell>
        </row>
        <row r="11">
          <cell r="B11" t="str">
            <v>CORDOLI</v>
          </cell>
          <cell r="C11">
            <v>2.5</v>
          </cell>
          <cell r="D11">
            <v>3</v>
          </cell>
        </row>
        <row r="12">
          <cell r="B12" t="str">
            <v>MARCIAPIEDI</v>
          </cell>
          <cell r="C12">
            <v>3</v>
          </cell>
          <cell r="D12">
            <v>3.75</v>
          </cell>
        </row>
        <row r="13">
          <cell r="B13" t="str">
            <v>MANTO BIDUMINOSO</v>
          </cell>
          <cell r="C13">
            <v>3.8</v>
          </cell>
          <cell r="D13">
            <v>4</v>
          </cell>
        </row>
        <row r="14">
          <cell r="B14" t="str">
            <v>IMPIANTI ILLUMINAZIONE</v>
          </cell>
          <cell r="C14">
            <v>4</v>
          </cell>
          <cell r="D14">
            <v>5</v>
          </cell>
        </row>
        <row r="15">
          <cell r="B15" t="str">
            <v>FINITURE VARIE</v>
          </cell>
          <cell r="C15">
            <v>5</v>
          </cell>
          <cell r="D15">
            <v>6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SCAVI E RIEMPIMENTI</v>
          </cell>
          <cell r="C9">
            <v>0</v>
          </cell>
          <cell r="D9">
            <v>2</v>
          </cell>
        </row>
        <row r="10">
          <cell r="B10" t="str">
            <v>FOGNATURA</v>
          </cell>
          <cell r="C10">
            <v>2</v>
          </cell>
          <cell r="D10">
            <v>5.9</v>
          </cell>
        </row>
        <row r="11">
          <cell r="B11" t="str">
            <v>CAVI DOTTI</v>
          </cell>
          <cell r="C11">
            <v>5.2</v>
          </cell>
          <cell r="D11">
            <v>8.9</v>
          </cell>
        </row>
        <row r="12">
          <cell r="B12" t="str">
            <v>PAVIMENTAZIONE</v>
          </cell>
          <cell r="C12">
            <v>5.0999999999999996</v>
          </cell>
          <cell r="D12">
            <v>10.9</v>
          </cell>
        </row>
        <row r="13">
          <cell r="B13" t="str">
            <v>SISTEMAZIONE A VERDE (COLTIVO)</v>
          </cell>
          <cell r="C13">
            <v>8.1</v>
          </cell>
          <cell r="D13">
            <v>10.9</v>
          </cell>
        </row>
        <row r="14">
          <cell r="B14" t="str">
            <v>CORDOLI</v>
          </cell>
          <cell r="C14">
            <v>9</v>
          </cell>
          <cell r="D14">
            <v>10.9</v>
          </cell>
        </row>
        <row r="15">
          <cell r="B15" t="str">
            <v>IMPIANTI ILLUMINAZIONE</v>
          </cell>
          <cell r="C15">
            <v>9</v>
          </cell>
          <cell r="D15">
            <v>11.5</v>
          </cell>
        </row>
        <row r="16">
          <cell r="B16" t="str">
            <v>IMPIANTI IRRIGAZIONE</v>
          </cell>
          <cell r="C16">
            <v>9</v>
          </cell>
          <cell r="D16">
            <v>11.5</v>
          </cell>
        </row>
        <row r="17">
          <cell r="B17" t="str">
            <v>PIANTUMAZIONE E SEMINE</v>
          </cell>
          <cell r="C17">
            <v>12.1</v>
          </cell>
          <cell r="D17">
            <v>15</v>
          </cell>
        </row>
        <row r="18">
          <cell r="B18" t="str">
            <v>ARREDO GIARDINO E GIOCHI</v>
          </cell>
          <cell r="C18">
            <v>14.1</v>
          </cell>
          <cell r="D18">
            <v>14.9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PARATIE</v>
          </cell>
          <cell r="C9">
            <v>0.8</v>
          </cell>
          <cell r="D9">
            <v>8</v>
          </cell>
        </row>
        <row r="10">
          <cell r="B10" t="str">
            <v>TIRANTI</v>
          </cell>
          <cell r="C10">
            <v>6.6</v>
          </cell>
          <cell r="D10">
            <v>15.3</v>
          </cell>
        </row>
        <row r="11">
          <cell r="B11" t="str">
            <v>SCAVO DA -4,00 m A -13,00 m</v>
          </cell>
          <cell r="C11">
            <v>7.8</v>
          </cell>
          <cell r="D11">
            <v>15.3</v>
          </cell>
        </row>
        <row r="12">
          <cell r="B12" t="str">
            <v>JET-GROUTING</v>
          </cell>
          <cell r="C12">
            <v>8.6</v>
          </cell>
          <cell r="D12">
            <v>14.6</v>
          </cell>
        </row>
        <row r="13">
          <cell r="B13" t="str">
            <v>IMPERMEABILIZZAZIONE</v>
          </cell>
          <cell r="C13">
            <v>9.9</v>
          </cell>
          <cell r="D13">
            <v>15.6</v>
          </cell>
        </row>
      </sheetData>
      <sheetData sheetId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INSTALLAZIONE CANTIERE</v>
          </cell>
          <cell r="C9">
            <v>0</v>
          </cell>
          <cell r="D9">
            <v>1.25</v>
          </cell>
        </row>
        <row r="10">
          <cell r="B10" t="str">
            <v>SCAVI E FONDAMENTI</v>
          </cell>
          <cell r="C10">
            <v>0.5</v>
          </cell>
          <cell r="D10">
            <v>2.5</v>
          </cell>
        </row>
        <row r="11">
          <cell r="B11" t="str">
            <v>STRUTTURE IN C.A.</v>
          </cell>
          <cell r="C11">
            <v>1.5</v>
          </cell>
          <cell r="D11">
            <v>6.5</v>
          </cell>
        </row>
        <row r="12">
          <cell r="B12" t="str">
            <v>IMPERMEABILIZZAZIONE</v>
          </cell>
          <cell r="C12">
            <v>5.5</v>
          </cell>
          <cell r="D12">
            <v>8.5</v>
          </cell>
        </row>
        <row r="13">
          <cell r="B13" t="str">
            <v>TAVOLATI E INTONACI</v>
          </cell>
          <cell r="C13">
            <v>4.5</v>
          </cell>
          <cell r="D13">
            <v>7</v>
          </cell>
        </row>
        <row r="14">
          <cell r="B14" t="str">
            <v>FACCIATE E SERRAMENTI ESTERNI</v>
          </cell>
          <cell r="C14">
            <v>6</v>
          </cell>
          <cell r="D14">
            <v>8.5</v>
          </cell>
        </row>
        <row r="15">
          <cell r="B15" t="str">
            <v>IMPIANTO IDRO-SANITARIO</v>
          </cell>
          <cell r="C15">
            <v>6.5</v>
          </cell>
          <cell r="D15">
            <v>9.5</v>
          </cell>
        </row>
        <row r="16">
          <cell r="B16" t="str">
            <v>IMPIANTO RISCALDAMENTO E CONDIZIONAMENTO</v>
          </cell>
          <cell r="C16">
            <v>6.5</v>
          </cell>
          <cell r="D16">
            <v>11.5</v>
          </cell>
        </row>
        <row r="17">
          <cell r="B17" t="str">
            <v>CONDUTTORI IMPIANTI ELETTRICI</v>
          </cell>
          <cell r="C17">
            <v>8.5</v>
          </cell>
          <cell r="D17">
            <v>12.5</v>
          </cell>
        </row>
        <row r="18">
          <cell r="B18" t="str">
            <v>SOTTOFONDI E PAVIMENTI</v>
          </cell>
          <cell r="C18">
            <v>11.5</v>
          </cell>
          <cell r="D18">
            <v>13.5</v>
          </cell>
        </row>
        <row r="19">
          <cell r="B19" t="str">
            <v>RIVESTIMENTI INTERNI</v>
          </cell>
          <cell r="C19">
            <v>13</v>
          </cell>
          <cell r="D19">
            <v>14.5</v>
          </cell>
        </row>
        <row r="20">
          <cell r="B20" t="str">
            <v>FINITURE VARIE</v>
          </cell>
          <cell r="C20">
            <v>14</v>
          </cell>
          <cell r="D20">
            <v>15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INSTALLAZIONE CANTIERE</v>
          </cell>
          <cell r="C9">
            <v>0</v>
          </cell>
          <cell r="D9">
            <v>1.5</v>
          </cell>
        </row>
        <row r="10">
          <cell r="B10" t="str">
            <v>SCAVI E FONDAZIONI</v>
          </cell>
          <cell r="C10">
            <v>0.5</v>
          </cell>
          <cell r="D10">
            <v>2.5</v>
          </cell>
        </row>
        <row r="11">
          <cell r="B11" t="str">
            <v>STRUTTURE IN C.A.</v>
          </cell>
          <cell r="C11">
            <v>1.5</v>
          </cell>
          <cell r="D11">
            <v>6.5</v>
          </cell>
        </row>
        <row r="12">
          <cell r="B12" t="str">
            <v>IMPERMEABILIZZAZIONE</v>
          </cell>
          <cell r="C12">
            <v>5.5</v>
          </cell>
          <cell r="D12">
            <v>8.5</v>
          </cell>
        </row>
        <row r="13">
          <cell r="B13" t="str">
            <v>TAVOLATI E INTONACI</v>
          </cell>
          <cell r="C13">
            <v>4.5</v>
          </cell>
          <cell r="D13">
            <v>7</v>
          </cell>
        </row>
        <row r="14">
          <cell r="B14" t="str">
            <v>FACCIATE E SERRAMENTI ESTERNI</v>
          </cell>
          <cell r="C14">
            <v>5.7</v>
          </cell>
          <cell r="D14">
            <v>8.5</v>
          </cell>
        </row>
        <row r="15">
          <cell r="B15" t="str">
            <v>IMPIANTO IDRO-SANITARIO</v>
          </cell>
          <cell r="C15">
            <v>6.5</v>
          </cell>
          <cell r="D15">
            <v>9.5</v>
          </cell>
        </row>
        <row r="16">
          <cell r="B16" t="str">
            <v>IMPIANTO RISCALDAMENTO E CONDIZIONAMENTO</v>
          </cell>
          <cell r="C16">
            <v>6.5</v>
          </cell>
          <cell r="D16">
            <v>11.1</v>
          </cell>
        </row>
        <row r="17">
          <cell r="B17" t="str">
            <v>CONDUTTORI E IMPIANTI ELETTRICI</v>
          </cell>
          <cell r="C17">
            <v>8.5</v>
          </cell>
          <cell r="D17">
            <v>12.7</v>
          </cell>
        </row>
        <row r="18">
          <cell r="B18" t="str">
            <v>SOTTOFONDI E PAVIMENTI</v>
          </cell>
          <cell r="C18">
            <v>11.5</v>
          </cell>
          <cell r="D18">
            <v>13.5</v>
          </cell>
        </row>
        <row r="19">
          <cell r="B19" t="str">
            <v>RIVESTIMENTI INTERNI</v>
          </cell>
          <cell r="C19">
            <v>13</v>
          </cell>
          <cell r="D19">
            <v>14.5</v>
          </cell>
        </row>
        <row r="20">
          <cell r="B20" t="str">
            <v>FINITURE VARIE</v>
          </cell>
          <cell r="C20">
            <v>14</v>
          </cell>
          <cell r="D20">
            <v>15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MOVIMENTO TERRA</v>
          </cell>
          <cell r="C9">
            <v>0</v>
          </cell>
          <cell r="D9">
            <v>3</v>
          </cell>
        </row>
        <row r="10">
          <cell r="B10" t="str">
            <v>FONDAZIONI</v>
          </cell>
          <cell r="C10">
            <v>1</v>
          </cell>
          <cell r="D10">
            <v>5</v>
          </cell>
        </row>
        <row r="11">
          <cell r="B11" t="str">
            <v>FONDAZIONI</v>
          </cell>
          <cell r="C11">
            <v>7</v>
          </cell>
          <cell r="D11">
            <v>8</v>
          </cell>
        </row>
        <row r="12">
          <cell r="B12" t="str">
            <v>FONDAZIONI</v>
          </cell>
          <cell r="C12">
            <v>14</v>
          </cell>
          <cell r="D12">
            <v>15</v>
          </cell>
        </row>
        <row r="13">
          <cell r="B13" t="str">
            <v>ELEVAZIONI</v>
          </cell>
          <cell r="C13">
            <v>2</v>
          </cell>
          <cell r="D13">
            <v>8</v>
          </cell>
        </row>
        <row r="14">
          <cell r="B14" t="str">
            <v>ELEVAZIONI</v>
          </cell>
          <cell r="C14">
            <v>15</v>
          </cell>
          <cell r="D14">
            <v>17</v>
          </cell>
        </row>
        <row r="15">
          <cell r="B15" t="str">
            <v>SOLAI</v>
          </cell>
          <cell r="C15">
            <v>3</v>
          </cell>
          <cell r="D15">
            <v>10</v>
          </cell>
        </row>
        <row r="16">
          <cell r="B16" t="str">
            <v>IMPERMEABILIZZAZIONE E LUCERNAI</v>
          </cell>
          <cell r="C16">
            <v>5</v>
          </cell>
          <cell r="D16">
            <v>13</v>
          </cell>
        </row>
        <row r="17">
          <cell r="B17" t="str">
            <v>MURATURE</v>
          </cell>
          <cell r="C17">
            <v>4</v>
          </cell>
          <cell r="D17">
            <v>9</v>
          </cell>
        </row>
        <row r="18">
          <cell r="B18" t="str">
            <v>MURATURE</v>
          </cell>
          <cell r="C18">
            <v>12</v>
          </cell>
          <cell r="D18">
            <v>14</v>
          </cell>
        </row>
        <row r="19">
          <cell r="B19" t="str">
            <v>INTONACI</v>
          </cell>
          <cell r="C19">
            <v>5</v>
          </cell>
          <cell r="D19">
            <v>10</v>
          </cell>
        </row>
        <row r="20">
          <cell r="B20" t="str">
            <v>INTONACI</v>
          </cell>
          <cell r="C20">
            <v>13</v>
          </cell>
          <cell r="D20">
            <v>15</v>
          </cell>
        </row>
        <row r="21">
          <cell r="B21" t="str">
            <v>PAVIMENTI RIVESTIMENTI</v>
          </cell>
          <cell r="C21">
            <v>5</v>
          </cell>
          <cell r="D21">
            <v>11</v>
          </cell>
        </row>
        <row r="22">
          <cell r="B22" t="str">
            <v>PAVIMENTI RIVESTIMENTI</v>
          </cell>
          <cell r="C22">
            <v>12</v>
          </cell>
          <cell r="D22">
            <v>14</v>
          </cell>
        </row>
        <row r="23">
          <cell r="B23" t="str">
            <v>CONTROSOFFITTI</v>
          </cell>
          <cell r="C23">
            <v>6</v>
          </cell>
          <cell r="D23">
            <v>10</v>
          </cell>
        </row>
        <row r="24">
          <cell r="B24" t="str">
            <v>CONTROSOFFITTI</v>
          </cell>
          <cell r="C24">
            <v>12</v>
          </cell>
          <cell r="D24">
            <v>14</v>
          </cell>
        </row>
        <row r="25">
          <cell r="B25" t="str">
            <v>INFISSI ESTERNI ED INTERNI</v>
          </cell>
          <cell r="C25">
            <v>6</v>
          </cell>
          <cell r="D25">
            <v>8</v>
          </cell>
        </row>
        <row r="26">
          <cell r="B26" t="str">
            <v>INFISSI ESTERNI ED INTERNI</v>
          </cell>
          <cell r="C26">
            <v>10</v>
          </cell>
          <cell r="D26">
            <v>12</v>
          </cell>
        </row>
        <row r="27">
          <cell r="B27" t="str">
            <v>INFISSI ESTERNI ED INTERNI</v>
          </cell>
          <cell r="C27">
            <v>14</v>
          </cell>
          <cell r="D27">
            <v>16</v>
          </cell>
        </row>
        <row r="28">
          <cell r="B28" t="str">
            <v>IMPIANTI ELETTRICI</v>
          </cell>
          <cell r="C28">
            <v>5</v>
          </cell>
          <cell r="D28">
            <v>18</v>
          </cell>
        </row>
        <row r="29">
          <cell r="B29" t="str">
            <v>IMPIANTI TERMOMECCANICI</v>
          </cell>
          <cell r="C29">
            <v>5</v>
          </cell>
          <cell r="D29">
            <v>18</v>
          </cell>
        </row>
        <row r="30">
          <cell r="B30" t="str">
            <v>IMPIANTI DI SOLLEVAMENTO SPECIALI</v>
          </cell>
          <cell r="C30">
            <v>8</v>
          </cell>
          <cell r="D30">
            <v>16</v>
          </cell>
        </row>
        <row r="31">
          <cell r="B31" t="str">
            <v>FINITURE</v>
          </cell>
          <cell r="C31">
            <v>13</v>
          </cell>
          <cell r="D31">
            <v>18</v>
          </cell>
        </row>
        <row r="32">
          <cell r="B32" t="str">
            <v>SISTEMAZIONE ESTERNA</v>
          </cell>
          <cell r="C32">
            <v>6</v>
          </cell>
          <cell r="D32">
            <v>16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ALLESTIMENTO CANTIERE</v>
          </cell>
          <cell r="C9">
            <v>0</v>
          </cell>
          <cell r="D9">
            <v>0.5</v>
          </cell>
        </row>
        <row r="10">
          <cell r="B10" t="str">
            <v>STRUTTURE IN C.A.</v>
          </cell>
          <cell r="C10">
            <v>1</v>
          </cell>
          <cell r="D10">
            <v>8</v>
          </cell>
        </row>
        <row r="11">
          <cell r="B11" t="str">
            <v>FINE STRUTTURE</v>
          </cell>
        </row>
        <row r="12">
          <cell r="B12" t="str">
            <v>PENDENZE E IMPERMEABILIZZAZIONI</v>
          </cell>
          <cell r="C12">
            <v>8</v>
          </cell>
          <cell r="D12">
            <v>8.5</v>
          </cell>
        </row>
        <row r="13">
          <cell r="B13" t="str">
            <v>FACCIATE CONTINUE</v>
          </cell>
          <cell r="C13">
            <v>8</v>
          </cell>
          <cell r="D13">
            <v>8.5</v>
          </cell>
        </row>
        <row r="14">
          <cell r="B14" t="str">
            <v>OPERE IN CARTONGESSO</v>
          </cell>
          <cell r="C14">
            <v>8</v>
          </cell>
          <cell r="D14">
            <v>18</v>
          </cell>
        </row>
        <row r="15">
          <cell r="B15" t="str">
            <v>COPERTURA</v>
          </cell>
          <cell r="C15">
            <v>8</v>
          </cell>
          <cell r="D15">
            <v>12</v>
          </cell>
        </row>
        <row r="16">
          <cell r="B16" t="str">
            <v>IMPIANTI</v>
          </cell>
          <cell r="C16">
            <v>8</v>
          </cell>
          <cell r="D16">
            <v>21</v>
          </cell>
        </row>
        <row r="17">
          <cell r="B17" t="str">
            <v>PAVIMENTI E RIVESTIMENTI</v>
          </cell>
          <cell r="C17">
            <v>10</v>
          </cell>
          <cell r="D17">
            <v>18</v>
          </cell>
        </row>
        <row r="18">
          <cell r="B18" t="str">
            <v>CONTROSOFFITTI</v>
          </cell>
          <cell r="C18">
            <v>13</v>
          </cell>
          <cell r="D18">
            <v>19</v>
          </cell>
        </row>
        <row r="19">
          <cell r="B19" t="str">
            <v>OPERE DA VERNICIATORE</v>
          </cell>
          <cell r="C19">
            <v>19</v>
          </cell>
          <cell r="D19">
            <v>22</v>
          </cell>
        </row>
        <row r="20">
          <cell r="B20" t="str">
            <v>PORTE INTERNE E FINITURE VARIE</v>
          </cell>
          <cell r="C20">
            <v>21</v>
          </cell>
          <cell r="D20">
            <v>22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empi"/>
      <sheetName val="Disegni"/>
    </sheetNames>
    <sheetDataSet>
      <sheetData sheetId="0">
        <row r="8">
          <cell r="C8" t="str">
            <v>INIZIO</v>
          </cell>
          <cell r="D8" t="str">
            <v>FINE</v>
          </cell>
        </row>
        <row r="9">
          <cell r="B9" t="str">
            <v>PARATIE</v>
          </cell>
          <cell r="C9">
            <v>0</v>
          </cell>
          <cell r="D9">
            <v>2</v>
          </cell>
        </row>
        <row r="10">
          <cell r="B10" t="str">
            <v>MOVIMENTI TERRA</v>
          </cell>
          <cell r="C10">
            <v>2</v>
          </cell>
          <cell r="D10">
            <v>3</v>
          </cell>
        </row>
        <row r="11">
          <cell r="B11" t="str">
            <v>OPERE STRUTTURALI</v>
          </cell>
          <cell r="C11">
            <v>3</v>
          </cell>
          <cell r="D11">
            <v>9</v>
          </cell>
        </row>
        <row r="12">
          <cell r="B12" t="str">
            <v>IMPERMEABILIZZAZIONI</v>
          </cell>
          <cell r="C12">
            <v>8</v>
          </cell>
          <cell r="D12">
            <v>10</v>
          </cell>
        </row>
        <row r="13">
          <cell r="B13" t="str">
            <v>MURATURE</v>
          </cell>
          <cell r="C13">
            <v>9</v>
          </cell>
          <cell r="D13">
            <v>11</v>
          </cell>
        </row>
        <row r="14">
          <cell r="B14" t="str">
            <v>MASSETTI E VESPAI</v>
          </cell>
          <cell r="C14">
            <v>10</v>
          </cell>
          <cell r="D14">
            <v>12</v>
          </cell>
        </row>
        <row r="15">
          <cell r="B15" t="str">
            <v>INTONACI</v>
          </cell>
          <cell r="C15">
            <v>10</v>
          </cell>
          <cell r="D15">
            <v>14</v>
          </cell>
        </row>
        <row r="16">
          <cell r="B16" t="str">
            <v>CONTROSOFFITTI</v>
          </cell>
          <cell r="C16">
            <v>14</v>
          </cell>
          <cell r="D16">
            <v>19</v>
          </cell>
        </row>
        <row r="17">
          <cell r="B17" t="str">
            <v>RETE DI FOGNATURA</v>
          </cell>
          <cell r="C17">
            <v>8</v>
          </cell>
          <cell r="D17">
            <v>10</v>
          </cell>
        </row>
        <row r="18">
          <cell r="B18" t="str">
            <v>RIVESTIMENTI FACCIATA</v>
          </cell>
          <cell r="C18">
            <v>10</v>
          </cell>
          <cell r="D18">
            <v>15</v>
          </cell>
        </row>
        <row r="19">
          <cell r="B19" t="str">
            <v>SERRAMENTI</v>
          </cell>
          <cell r="C19">
            <v>11</v>
          </cell>
          <cell r="D19">
            <v>18</v>
          </cell>
        </row>
        <row r="20">
          <cell r="B20" t="str">
            <v>OPERE DA LATTONIERE</v>
          </cell>
          <cell r="C20">
            <v>10</v>
          </cell>
          <cell r="D20">
            <v>11</v>
          </cell>
        </row>
        <row r="21">
          <cell r="B21" t="str">
            <v>OPERE DA FABBRO</v>
          </cell>
          <cell r="C21">
            <v>12</v>
          </cell>
          <cell r="D21">
            <v>18</v>
          </cell>
        </row>
        <row r="22">
          <cell r="B22" t="str">
            <v>PAVIMENTI E RIVESTIMENTI</v>
          </cell>
          <cell r="C22">
            <v>13</v>
          </cell>
          <cell r="D22">
            <v>20</v>
          </cell>
        </row>
        <row r="23">
          <cell r="B23" t="str">
            <v>OPERE IN PIETRA</v>
          </cell>
          <cell r="C23">
            <v>15</v>
          </cell>
          <cell r="D23">
            <v>20</v>
          </cell>
        </row>
        <row r="24">
          <cell r="B24" t="str">
            <v>VERNICIATURE</v>
          </cell>
          <cell r="C24">
            <v>18</v>
          </cell>
          <cell r="D24">
            <v>20</v>
          </cell>
        </row>
        <row r="25">
          <cell r="B25" t="str">
            <v>IMPIANTI ASCENSORI</v>
          </cell>
          <cell r="C25">
            <v>13</v>
          </cell>
          <cell r="D25">
            <v>18</v>
          </cell>
        </row>
        <row r="26">
          <cell r="B26" t="str">
            <v>IMPIANTI ELETTRICI</v>
          </cell>
          <cell r="C26">
            <v>10</v>
          </cell>
          <cell r="D26">
            <v>20</v>
          </cell>
        </row>
        <row r="27">
          <cell r="B27" t="str">
            <v>IMPIANTI MECCANICI</v>
          </cell>
          <cell r="C27">
            <v>10</v>
          </cell>
          <cell r="D27">
            <v>20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6" Type="http://schemas.openxmlformats.org/officeDocument/2006/relationships/comments" Target="../comments18.xml"/><Relationship Id="rId5" Type="http://schemas.openxmlformats.org/officeDocument/2006/relationships/image" Target="../media/image6.emf"/><Relationship Id="rId4" Type="http://schemas.openxmlformats.org/officeDocument/2006/relationships/oleObject" Target="../embeddings/Microsoft_Word_97_-_2003_Document.doc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comments" Target="../comments19.xml"/><Relationship Id="rId3" Type="http://schemas.openxmlformats.org/officeDocument/2006/relationships/vmlDrawing" Target="../drawings/vmlDrawing19.vml"/><Relationship Id="rId7" Type="http://schemas.openxmlformats.org/officeDocument/2006/relationships/image" Target="../media/image7.emf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6" Type="http://schemas.openxmlformats.org/officeDocument/2006/relationships/oleObject" Target="../embeddings/Microsoft_Word_97_-_2003_Document2.doc"/><Relationship Id="rId5" Type="http://schemas.openxmlformats.org/officeDocument/2006/relationships/image" Target="../media/image6.emf"/><Relationship Id="rId4" Type="http://schemas.openxmlformats.org/officeDocument/2006/relationships/oleObject" Target="../embeddings/Microsoft_Word_97_-_2003_Document1.doc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20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1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6" Type="http://schemas.openxmlformats.org/officeDocument/2006/relationships/comments" Target="../comments22.xml"/><Relationship Id="rId5" Type="http://schemas.openxmlformats.org/officeDocument/2006/relationships/image" Target="../media/image6.emf"/><Relationship Id="rId4" Type="http://schemas.openxmlformats.org/officeDocument/2006/relationships/oleObject" Target="../embeddings/Microsoft_Word_97_-_2003_Document3.doc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6" Type="http://schemas.openxmlformats.org/officeDocument/2006/relationships/comments" Target="../comments23.xml"/><Relationship Id="rId5" Type="http://schemas.openxmlformats.org/officeDocument/2006/relationships/image" Target="../media/image10.emf"/><Relationship Id="rId4" Type="http://schemas.openxmlformats.org/officeDocument/2006/relationships/oleObject" Target="../embeddings/Microsoft_Word_97_-_2003_Document4.doc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6" Type="http://schemas.openxmlformats.org/officeDocument/2006/relationships/comments" Target="../comments24.xml"/><Relationship Id="rId5" Type="http://schemas.openxmlformats.org/officeDocument/2006/relationships/image" Target="../media/image6.emf"/><Relationship Id="rId4" Type="http://schemas.openxmlformats.org/officeDocument/2006/relationships/oleObject" Target="../embeddings/Microsoft_Word_97_-_2003_Document5.doc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6" Type="http://schemas.openxmlformats.org/officeDocument/2006/relationships/comments" Target="../comments25.xml"/><Relationship Id="rId5" Type="http://schemas.openxmlformats.org/officeDocument/2006/relationships/image" Target="../media/image10.emf"/><Relationship Id="rId4" Type="http://schemas.openxmlformats.org/officeDocument/2006/relationships/oleObject" Target="../embeddings/Microsoft_Word_97_-_2003_Document6.doc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6" Type="http://schemas.openxmlformats.org/officeDocument/2006/relationships/comments" Target="../comments26.xml"/><Relationship Id="rId5" Type="http://schemas.openxmlformats.org/officeDocument/2006/relationships/image" Target="../media/image10.emf"/><Relationship Id="rId4" Type="http://schemas.openxmlformats.org/officeDocument/2006/relationships/oleObject" Target="../embeddings/Microsoft_Word_97_-_2003_Document7.doc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6" Type="http://schemas.openxmlformats.org/officeDocument/2006/relationships/comments" Target="../comments27.xml"/><Relationship Id="rId5" Type="http://schemas.openxmlformats.org/officeDocument/2006/relationships/image" Target="../media/image11.emf"/><Relationship Id="rId4" Type="http://schemas.openxmlformats.org/officeDocument/2006/relationships/oleObject" Target="../embeddings/Microsoft_Word_97_-_2003_Document8.doc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8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29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4" Type="http://schemas.openxmlformats.org/officeDocument/2006/relationships/comments" Target="../comments30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1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Relationship Id="rId4" Type="http://schemas.openxmlformats.org/officeDocument/2006/relationships/comments" Target="../comments3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6BABE-1E21-4D2E-8CB0-6CBE8C157EC5}">
  <dimension ref="A1:B10"/>
  <sheetViews>
    <sheetView tabSelected="1" workbookViewId="0">
      <selection activeCell="C14" sqref="C14"/>
    </sheetView>
  </sheetViews>
  <sheetFormatPr defaultRowHeight="12.5" x14ac:dyDescent="0.25"/>
  <cols>
    <col min="1" max="1" width="38.6328125" bestFit="1" customWidth="1"/>
  </cols>
  <sheetData>
    <row r="1" spans="1:2" x14ac:dyDescent="0.25">
      <c r="A1" s="467" t="s">
        <v>601</v>
      </c>
      <c r="B1" s="467"/>
    </row>
    <row r="3" spans="1:2" s="465" customFormat="1" x14ac:dyDescent="0.25">
      <c r="A3" s="464" t="s">
        <v>602</v>
      </c>
      <c r="B3" s="464" t="s">
        <v>603</v>
      </c>
    </row>
    <row r="4" spans="1:2" s="465" customFormat="1" x14ac:dyDescent="0.25">
      <c r="A4" s="464" t="s">
        <v>604</v>
      </c>
      <c r="B4" s="466">
        <v>12.25</v>
      </c>
    </row>
    <row r="5" spans="1:2" s="465" customFormat="1" x14ac:dyDescent="0.25">
      <c r="A5" s="464" t="s">
        <v>605</v>
      </c>
      <c r="B5" s="466">
        <v>13.44</v>
      </c>
    </row>
    <row r="6" spans="1:2" s="465" customFormat="1" x14ac:dyDescent="0.25">
      <c r="A6" s="464" t="s">
        <v>606</v>
      </c>
      <c r="B6" s="466">
        <v>15.2</v>
      </c>
    </row>
    <row r="8" spans="1:2" ht="37.5" x14ac:dyDescent="0.25">
      <c r="A8" s="463" t="s">
        <v>607</v>
      </c>
    </row>
    <row r="10" spans="1:2" ht="187.5" x14ac:dyDescent="0.25">
      <c r="A10" s="463" t="s">
        <v>608</v>
      </c>
    </row>
  </sheetData>
  <mergeCells count="1">
    <mergeCell ref="A1:B1"/>
  </mergeCells>
  <phoneticPr fontId="2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8E218-D297-4BDE-8346-E2E7F25B2B8B}">
  <dimension ref="A3:O52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2.81640625" style="62" customWidth="1"/>
    <col min="6" max="6" width="22.542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490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489</v>
      </c>
      <c r="M6" s="101"/>
      <c r="N6" s="101"/>
      <c r="O6" s="72"/>
    </row>
    <row r="7" spans="1:15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488</v>
      </c>
      <c r="C9" s="238">
        <v>122804</v>
      </c>
      <c r="D9" s="237">
        <f t="shared" ref="D9:D18" si="0">C9/$C$20</f>
        <v>0.11481730805190919</v>
      </c>
      <c r="H9" s="93">
        <v>1</v>
      </c>
      <c r="I9" s="312" t="s">
        <v>487</v>
      </c>
      <c r="J9" s="361"/>
      <c r="K9" s="91"/>
    </row>
    <row r="10" spans="1:15" x14ac:dyDescent="0.25">
      <c r="A10" s="226">
        <v>2</v>
      </c>
      <c r="B10" s="225" t="s">
        <v>486</v>
      </c>
      <c r="C10" s="224">
        <v>14823</v>
      </c>
      <c r="D10" s="223">
        <f t="shared" si="0"/>
        <v>1.3858970043756311E-2</v>
      </c>
      <c r="H10" s="90">
        <v>2</v>
      </c>
      <c r="I10" s="235" t="s">
        <v>476</v>
      </c>
      <c r="J10" s="360">
        <v>0</v>
      </c>
      <c r="K10" s="88">
        <v>1.5</v>
      </c>
    </row>
    <row r="11" spans="1:15" x14ac:dyDescent="0.25">
      <c r="A11" s="226">
        <v>3</v>
      </c>
      <c r="B11" s="225" t="s">
        <v>485</v>
      </c>
      <c r="C11" s="224">
        <v>105304</v>
      </c>
      <c r="D11" s="223">
        <f t="shared" si="0"/>
        <v>9.8455439620030671E-2</v>
      </c>
      <c r="H11" s="90">
        <v>3</v>
      </c>
      <c r="I11" s="235" t="s">
        <v>475</v>
      </c>
      <c r="J11" s="360">
        <v>1.5</v>
      </c>
      <c r="K11" s="88">
        <v>5</v>
      </c>
    </row>
    <row r="12" spans="1:15" ht="37.5" x14ac:dyDescent="0.25">
      <c r="A12" s="226">
        <v>4</v>
      </c>
      <c r="B12" s="225" t="s">
        <v>484</v>
      </c>
      <c r="C12" s="224">
        <v>343850</v>
      </c>
      <c r="D12" s="223">
        <f t="shared" si="0"/>
        <v>0.3214873405886533</v>
      </c>
      <c r="H12" s="90">
        <v>4</v>
      </c>
      <c r="I12" s="235" t="s">
        <v>473</v>
      </c>
      <c r="J12" s="360">
        <v>1.75</v>
      </c>
      <c r="K12" s="88">
        <v>5.25</v>
      </c>
    </row>
    <row r="13" spans="1:15" ht="25" x14ac:dyDescent="0.25">
      <c r="A13" s="226">
        <v>5</v>
      </c>
      <c r="B13" s="225" t="s">
        <v>483</v>
      </c>
      <c r="C13" s="224">
        <v>161428</v>
      </c>
      <c r="D13" s="223">
        <f t="shared" si="0"/>
        <v>0.1509293541269307</v>
      </c>
      <c r="H13" s="90">
        <v>5</v>
      </c>
      <c r="I13" s="235" t="s">
        <v>472</v>
      </c>
      <c r="J13" s="360">
        <v>2</v>
      </c>
      <c r="K13" s="88">
        <v>5.5</v>
      </c>
    </row>
    <row r="14" spans="1:15" x14ac:dyDescent="0.25">
      <c r="A14" s="226">
        <v>6</v>
      </c>
      <c r="B14" s="225" t="s">
        <v>482</v>
      </c>
      <c r="C14" s="224">
        <v>76138</v>
      </c>
      <c r="D14" s="223">
        <f t="shared" si="0"/>
        <v>7.1186282209506707E-2</v>
      </c>
      <c r="H14" s="90">
        <v>6</v>
      </c>
      <c r="I14" s="235" t="s">
        <v>471</v>
      </c>
      <c r="J14" s="360">
        <v>2.25</v>
      </c>
      <c r="K14" s="88">
        <v>5.75</v>
      </c>
    </row>
    <row r="15" spans="1:15" x14ac:dyDescent="0.25">
      <c r="A15" s="226">
        <v>7</v>
      </c>
      <c r="B15" s="225" t="s">
        <v>481</v>
      </c>
      <c r="C15" s="224">
        <v>107355</v>
      </c>
      <c r="D15" s="223">
        <f t="shared" si="0"/>
        <v>0.10037305060024683</v>
      </c>
      <c r="H15" s="90">
        <v>7</v>
      </c>
      <c r="I15" s="235" t="s">
        <v>470</v>
      </c>
      <c r="J15" s="360">
        <v>2.5</v>
      </c>
      <c r="K15" s="88">
        <v>6.5</v>
      </c>
    </row>
    <row r="16" spans="1:15" x14ac:dyDescent="0.25">
      <c r="A16" s="226">
        <v>8</v>
      </c>
      <c r="B16" s="225" t="s">
        <v>480</v>
      </c>
      <c r="C16" s="224">
        <v>18310</v>
      </c>
      <c r="D16" s="223">
        <f t="shared" si="0"/>
        <v>1.7119189199296909E-2</v>
      </c>
      <c r="H16" s="90">
        <v>8</v>
      </c>
      <c r="I16" s="235" t="s">
        <v>469</v>
      </c>
      <c r="J16" s="360">
        <v>3</v>
      </c>
      <c r="K16" s="88">
        <v>7</v>
      </c>
    </row>
    <row r="17" spans="1:15" x14ac:dyDescent="0.25">
      <c r="A17" s="226">
        <v>9</v>
      </c>
      <c r="B17" s="225" t="s">
        <v>479</v>
      </c>
      <c r="C17" s="224">
        <v>24953</v>
      </c>
      <c r="D17" s="223">
        <f t="shared" si="0"/>
        <v>2.3330154456037998E-2</v>
      </c>
      <c r="H17" s="90">
        <v>9</v>
      </c>
      <c r="I17" s="235" t="s">
        <v>478</v>
      </c>
      <c r="J17" s="360"/>
      <c r="K17" s="88"/>
    </row>
    <row r="18" spans="1:15" ht="25" x14ac:dyDescent="0.25">
      <c r="A18" s="222">
        <v>10</v>
      </c>
      <c r="B18" s="221" t="s">
        <v>477</v>
      </c>
      <c r="C18" s="220">
        <v>94595</v>
      </c>
      <c r="D18" s="219">
        <f t="shared" si="0"/>
        <v>8.8442911103631394E-2</v>
      </c>
      <c r="H18" s="90">
        <v>10</v>
      </c>
      <c r="I18" s="235" t="s">
        <v>476</v>
      </c>
      <c r="J18" s="360">
        <v>4</v>
      </c>
      <c r="K18" s="88">
        <v>5.5</v>
      </c>
    </row>
    <row r="19" spans="1:15" x14ac:dyDescent="0.25">
      <c r="C19" s="75"/>
      <c r="D19" s="78"/>
      <c r="H19" s="90">
        <v>11</v>
      </c>
      <c r="I19" s="235" t="s">
        <v>475</v>
      </c>
      <c r="J19" s="360">
        <v>5.5</v>
      </c>
      <c r="K19" s="88">
        <v>9.5</v>
      </c>
    </row>
    <row r="20" spans="1:15" ht="13" x14ac:dyDescent="0.3">
      <c r="B20" s="65" t="s">
        <v>474</v>
      </c>
      <c r="C20" s="194">
        <f>SUM(C9:C18)</f>
        <v>1069560</v>
      </c>
      <c r="D20" s="74">
        <f>SUM(D9:D18)</f>
        <v>1.0000000000000002</v>
      </c>
      <c r="H20" s="90">
        <v>12</v>
      </c>
      <c r="I20" s="235" t="s">
        <v>473</v>
      </c>
      <c r="J20" s="360">
        <v>5.75</v>
      </c>
      <c r="K20" s="88">
        <v>9.75</v>
      </c>
    </row>
    <row r="21" spans="1:15" ht="13" x14ac:dyDescent="0.3">
      <c r="C21" s="65"/>
      <c r="D21" s="76"/>
      <c r="E21" s="194"/>
      <c r="F21" s="74"/>
      <c r="H21" s="90">
        <v>13</v>
      </c>
      <c r="I21" s="235" t="s">
        <v>472</v>
      </c>
      <c r="J21" s="360">
        <v>6</v>
      </c>
      <c r="K21" s="88">
        <v>10</v>
      </c>
    </row>
    <row r="22" spans="1:15" x14ac:dyDescent="0.25">
      <c r="C22" s="148"/>
      <c r="H22" s="90">
        <v>14</v>
      </c>
      <c r="I22" s="235" t="s">
        <v>471</v>
      </c>
      <c r="J22" s="360">
        <v>6.25</v>
      </c>
      <c r="K22" s="88">
        <v>10.25</v>
      </c>
    </row>
    <row r="23" spans="1:15" s="71" customFormat="1" ht="21" customHeight="1" x14ac:dyDescent="0.25">
      <c r="A23" s="72"/>
      <c r="B23" s="73" t="s">
        <v>32</v>
      </c>
      <c r="C23" s="72"/>
      <c r="D23" s="72"/>
      <c r="E23" s="72"/>
      <c r="F23" s="72"/>
      <c r="G23" s="72"/>
      <c r="H23" s="90">
        <v>15</v>
      </c>
      <c r="I23" s="235" t="s">
        <v>470</v>
      </c>
      <c r="J23" s="360">
        <v>6.5</v>
      </c>
      <c r="K23" s="88">
        <v>12</v>
      </c>
      <c r="L23" s="62"/>
      <c r="M23" s="62"/>
      <c r="N23" s="62"/>
      <c r="O23" s="62"/>
    </row>
    <row r="24" spans="1:15" x14ac:dyDescent="0.25">
      <c r="C24" s="148"/>
      <c r="H24" s="87">
        <v>16</v>
      </c>
      <c r="I24" s="234" t="s">
        <v>469</v>
      </c>
      <c r="J24" s="121">
        <v>7</v>
      </c>
      <c r="K24" s="85">
        <v>12</v>
      </c>
    </row>
    <row r="25" spans="1:15" ht="14.25" customHeight="1" x14ac:dyDescent="0.25">
      <c r="B25" s="64">
        <f>C20</f>
        <v>1069560</v>
      </c>
      <c r="C25" s="438">
        <f>ROUND(B25/B26,0)</f>
        <v>167</v>
      </c>
      <c r="D25" s="439" t="s">
        <v>30</v>
      </c>
      <c r="E25" s="441" t="s">
        <v>39</v>
      </c>
      <c r="F25" s="441"/>
    </row>
    <row r="26" spans="1:15" x14ac:dyDescent="0.25">
      <c r="B26" s="63">
        <v>6400</v>
      </c>
      <c r="C26" s="438"/>
      <c r="D26" s="440"/>
      <c r="E26" s="441"/>
      <c r="F26" s="441"/>
      <c r="I26" s="275"/>
    </row>
    <row r="28" spans="1:15" x14ac:dyDescent="0.25">
      <c r="I28" s="275"/>
    </row>
    <row r="31" spans="1:15" x14ac:dyDescent="0.25">
      <c r="I31" s="275"/>
    </row>
    <row r="33" spans="9:9" x14ac:dyDescent="0.25">
      <c r="I33" s="275"/>
    </row>
    <row r="35" spans="9:9" x14ac:dyDescent="0.25">
      <c r="I35" s="275"/>
    </row>
    <row r="37" spans="9:9" x14ac:dyDescent="0.25">
      <c r="I37" s="275"/>
    </row>
    <row r="39" spans="9:9" x14ac:dyDescent="0.25">
      <c r="I39" s="275"/>
    </row>
    <row r="41" spans="9:9" x14ac:dyDescent="0.25">
      <c r="I41" s="275"/>
    </row>
    <row r="43" spans="9:9" x14ac:dyDescent="0.25">
      <c r="I43" s="275"/>
    </row>
    <row r="44" spans="9:9" x14ac:dyDescent="0.25">
      <c r="I44" s="275"/>
    </row>
    <row r="45" spans="9:9" x14ac:dyDescent="0.25">
      <c r="I45" s="275"/>
    </row>
    <row r="46" spans="9:9" x14ac:dyDescent="0.25">
      <c r="I46" s="275"/>
    </row>
    <row r="47" spans="9:9" x14ac:dyDescent="0.25">
      <c r="I47" s="275"/>
    </row>
    <row r="48" spans="9:9" x14ac:dyDescent="0.25">
      <c r="I48" s="275"/>
    </row>
    <row r="49" spans="9:9" x14ac:dyDescent="0.25">
      <c r="I49" s="275"/>
    </row>
    <row r="50" spans="9:9" x14ac:dyDescent="0.25">
      <c r="I50" s="275"/>
    </row>
    <row r="51" spans="9:9" x14ac:dyDescent="0.25">
      <c r="I51" s="275"/>
    </row>
    <row r="52" spans="9:9" x14ac:dyDescent="0.25">
      <c r="I52" s="275"/>
    </row>
  </sheetData>
  <mergeCells count="3">
    <mergeCell ref="C25:C26"/>
    <mergeCell ref="D25:D26"/>
    <mergeCell ref="E25:F26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BE44A-178E-4503-B72B-15694B108D5D}">
  <sheetPr codeName="Foglio1"/>
  <dimension ref="A3:O38"/>
  <sheetViews>
    <sheetView zoomScaleNormal="100" workbookViewId="0">
      <selection activeCell="I4" sqref="I4"/>
    </sheetView>
  </sheetViews>
  <sheetFormatPr defaultColWidth="9.1796875" defaultRowHeight="12.5" x14ac:dyDescent="0.25"/>
  <cols>
    <col min="1" max="1" width="4" style="7" customWidth="1"/>
    <col min="2" max="2" width="34" style="7" customWidth="1"/>
    <col min="3" max="3" width="15.7265625" style="7" customWidth="1"/>
    <col min="4" max="4" width="9.81640625" style="7" customWidth="1"/>
    <col min="5" max="5" width="13.1796875" style="7" customWidth="1"/>
    <col min="6" max="6" width="6.1796875" style="7" customWidth="1"/>
    <col min="7" max="7" width="3.7265625" style="7" customWidth="1"/>
    <col min="8" max="8" width="9.26953125" style="7" customWidth="1"/>
    <col min="9" max="9" width="39.36328125" style="7" bestFit="1" customWidth="1"/>
    <col min="10" max="16384" width="9.1796875" style="7"/>
  </cols>
  <sheetData>
    <row r="3" spans="1:15" ht="29.25" customHeight="1" x14ac:dyDescent="0.25"/>
    <row r="4" spans="1:15" s="1" customFormat="1" ht="75" customHeight="1" x14ac:dyDescent="0.25">
      <c r="A4" s="17" t="s">
        <v>37</v>
      </c>
      <c r="B4" s="18"/>
      <c r="C4" s="19"/>
      <c r="G4" s="2"/>
      <c r="H4" s="17"/>
      <c r="I4" s="18"/>
      <c r="J4" s="19"/>
      <c r="O4" s="2"/>
    </row>
    <row r="5" spans="1:15" s="3" customFormat="1" ht="24.75" customHeight="1" x14ac:dyDescent="0.3">
      <c r="B5" s="4"/>
      <c r="C5" s="5"/>
      <c r="D5" s="6"/>
      <c r="E5" s="6"/>
      <c r="I5" s="4"/>
      <c r="J5" s="5"/>
      <c r="K5" s="6"/>
      <c r="L5" s="6"/>
    </row>
    <row r="6" spans="1:15" s="15" customFormat="1" ht="18.75" customHeight="1" x14ac:dyDescent="0.3">
      <c r="A6" s="20"/>
      <c r="B6" s="21" t="s">
        <v>31</v>
      </c>
      <c r="C6" s="20"/>
      <c r="D6" s="20"/>
      <c r="E6" s="20"/>
      <c r="F6" s="20"/>
      <c r="G6" s="22"/>
      <c r="H6" s="20"/>
      <c r="I6" s="42" t="s">
        <v>35</v>
      </c>
      <c r="J6" s="20"/>
      <c r="K6" s="20"/>
      <c r="L6" s="42" t="s">
        <v>36</v>
      </c>
      <c r="M6" s="20"/>
      <c r="N6" s="20"/>
      <c r="O6" s="22"/>
    </row>
    <row r="7" spans="1:15" s="3" customFormat="1" ht="14.25" customHeight="1" x14ac:dyDescent="0.3">
      <c r="B7" s="4"/>
      <c r="C7" s="5"/>
      <c r="D7" s="6"/>
      <c r="E7" s="6"/>
      <c r="H7" s="7"/>
      <c r="I7" s="8"/>
      <c r="J7" s="7"/>
      <c r="K7" s="7"/>
      <c r="L7" s="7"/>
      <c r="M7" s="7"/>
      <c r="N7" s="7"/>
      <c r="O7" s="7"/>
    </row>
    <row r="8" spans="1:15" ht="13" x14ac:dyDescent="0.3">
      <c r="A8" s="58"/>
      <c r="B8" s="59" t="s">
        <v>28</v>
      </c>
      <c r="C8" s="60" t="s">
        <v>27</v>
      </c>
      <c r="D8" s="61" t="s">
        <v>29</v>
      </c>
      <c r="H8" s="15"/>
      <c r="I8" s="16"/>
      <c r="J8" s="15"/>
      <c r="K8" s="15"/>
      <c r="L8" s="15"/>
      <c r="M8" s="15"/>
      <c r="N8" s="15"/>
      <c r="O8" s="15"/>
    </row>
    <row r="9" spans="1:15" x14ac:dyDescent="0.25">
      <c r="A9" s="23">
        <v>1</v>
      </c>
      <c r="B9" s="24" t="s">
        <v>0</v>
      </c>
      <c r="C9" s="25">
        <v>12947</v>
      </c>
      <c r="D9" s="26">
        <f t="shared" ref="D9:D23" si="0">C9/$C$25</f>
        <v>4.2537938176575646E-3</v>
      </c>
      <c r="H9" s="45"/>
      <c r="I9" s="46"/>
      <c r="J9" s="47" t="s">
        <v>16</v>
      </c>
      <c r="K9" s="47" t="s">
        <v>17</v>
      </c>
      <c r="L9" s="15"/>
      <c r="M9" s="15"/>
      <c r="N9" s="15"/>
      <c r="O9" s="15"/>
    </row>
    <row r="10" spans="1:15" ht="12" customHeight="1" x14ac:dyDescent="0.25">
      <c r="A10" s="27">
        <v>2</v>
      </c>
      <c r="B10" s="28" t="s">
        <v>1</v>
      </c>
      <c r="C10" s="29">
        <v>643598</v>
      </c>
      <c r="D10" s="30">
        <f t="shared" si="0"/>
        <v>0.21145695477382973</v>
      </c>
      <c r="H10" s="48">
        <v>1</v>
      </c>
      <c r="I10" s="49" t="s">
        <v>18</v>
      </c>
      <c r="J10" s="50">
        <v>0</v>
      </c>
      <c r="K10" s="51">
        <v>1.3</v>
      </c>
    </row>
    <row r="11" spans="1:15" x14ac:dyDescent="0.25">
      <c r="A11" s="27">
        <v>3</v>
      </c>
      <c r="B11" s="28" t="s">
        <v>2</v>
      </c>
      <c r="C11" s="29">
        <v>318544</v>
      </c>
      <c r="D11" s="30">
        <f t="shared" si="0"/>
        <v>0.10465903281469927</v>
      </c>
      <c r="H11" s="52">
        <v>2</v>
      </c>
      <c r="I11" s="43" t="s">
        <v>19</v>
      </c>
      <c r="J11" s="44">
        <v>0.75</v>
      </c>
      <c r="K11" s="53">
        <v>5</v>
      </c>
    </row>
    <row r="12" spans="1:15" x14ac:dyDescent="0.25">
      <c r="A12" s="27">
        <v>4</v>
      </c>
      <c r="B12" s="28" t="s">
        <v>3</v>
      </c>
      <c r="C12" s="29">
        <v>50622</v>
      </c>
      <c r="D12" s="30">
        <f t="shared" si="0"/>
        <v>1.6632080840153027E-2</v>
      </c>
      <c r="H12" s="52">
        <v>3</v>
      </c>
      <c r="I12" s="43" t="s">
        <v>20</v>
      </c>
      <c r="J12" s="44">
        <v>4.5</v>
      </c>
      <c r="K12" s="53">
        <v>11</v>
      </c>
    </row>
    <row r="13" spans="1:15" x14ac:dyDescent="0.25">
      <c r="A13" s="27">
        <v>5</v>
      </c>
      <c r="B13" s="28" t="s">
        <v>4</v>
      </c>
      <c r="C13" s="29">
        <v>254663</v>
      </c>
      <c r="D13" s="30">
        <f t="shared" si="0"/>
        <v>8.3670649184067997E-2</v>
      </c>
      <c r="H13" s="52">
        <v>4</v>
      </c>
      <c r="I13" s="43" t="s">
        <v>21</v>
      </c>
      <c r="J13" s="44">
        <v>8</v>
      </c>
      <c r="K13" s="53">
        <v>11.5</v>
      </c>
    </row>
    <row r="14" spans="1:15" x14ac:dyDescent="0.25">
      <c r="A14" s="27">
        <v>6</v>
      </c>
      <c r="B14" s="28" t="s">
        <v>5</v>
      </c>
      <c r="C14" s="29">
        <v>273967</v>
      </c>
      <c r="D14" s="30">
        <f t="shared" si="0"/>
        <v>9.0013063322946632E-2</v>
      </c>
      <c r="H14" s="52">
        <v>5</v>
      </c>
      <c r="I14" s="43" t="s">
        <v>22</v>
      </c>
      <c r="J14" s="44">
        <v>10.5</v>
      </c>
      <c r="K14" s="53">
        <v>13</v>
      </c>
    </row>
    <row r="15" spans="1:15" x14ac:dyDescent="0.25">
      <c r="A15" s="27">
        <v>7</v>
      </c>
      <c r="B15" s="28" t="s">
        <v>6</v>
      </c>
      <c r="C15" s="29">
        <v>31784</v>
      </c>
      <c r="D15" s="30">
        <f t="shared" si="0"/>
        <v>1.0442773051705262E-2</v>
      </c>
      <c r="H15" s="52">
        <v>6</v>
      </c>
      <c r="I15" s="43" t="s">
        <v>23</v>
      </c>
      <c r="J15" s="44">
        <v>8</v>
      </c>
      <c r="K15" s="53">
        <v>14.5</v>
      </c>
    </row>
    <row r="16" spans="1:15" x14ac:dyDescent="0.25">
      <c r="A16" s="27">
        <v>8</v>
      </c>
      <c r="B16" s="28" t="s">
        <v>7</v>
      </c>
      <c r="C16" s="29">
        <v>274664</v>
      </c>
      <c r="D16" s="30">
        <f t="shared" si="0"/>
        <v>9.0242065739792807E-2</v>
      </c>
      <c r="H16" s="52">
        <v>7</v>
      </c>
      <c r="I16" s="43" t="s">
        <v>24</v>
      </c>
      <c r="J16" s="44">
        <v>5.5</v>
      </c>
      <c r="K16" s="53">
        <v>10.5</v>
      </c>
    </row>
    <row r="17" spans="1:15" x14ac:dyDescent="0.25">
      <c r="A17" s="27">
        <v>9</v>
      </c>
      <c r="B17" s="28" t="s">
        <v>8</v>
      </c>
      <c r="C17" s="29">
        <v>479016</v>
      </c>
      <c r="D17" s="30">
        <f t="shared" si="0"/>
        <v>0.15738281450212838</v>
      </c>
      <c r="H17" s="52">
        <v>8</v>
      </c>
      <c r="I17" s="43" t="s">
        <v>25</v>
      </c>
      <c r="J17" s="44">
        <v>9.5</v>
      </c>
      <c r="K17" s="53">
        <v>14</v>
      </c>
    </row>
    <row r="18" spans="1:15" x14ac:dyDescent="0.25">
      <c r="A18" s="27">
        <v>10</v>
      </c>
      <c r="B18" s="28" t="s">
        <v>9</v>
      </c>
      <c r="C18" s="29">
        <v>112485</v>
      </c>
      <c r="D18" s="30">
        <f t="shared" si="0"/>
        <v>3.695744169145062E-2</v>
      </c>
      <c r="H18" s="54">
        <v>9</v>
      </c>
      <c r="I18" s="55" t="s">
        <v>26</v>
      </c>
      <c r="J18" s="56">
        <v>10</v>
      </c>
      <c r="K18" s="57">
        <v>15</v>
      </c>
    </row>
    <row r="19" spans="1:15" ht="13" x14ac:dyDescent="0.3">
      <c r="A19" s="27">
        <v>11</v>
      </c>
      <c r="B19" s="28" t="s">
        <v>10</v>
      </c>
      <c r="C19" s="29">
        <v>135355</v>
      </c>
      <c r="D19" s="30">
        <f t="shared" si="0"/>
        <v>4.4471480820965449E-2</v>
      </c>
      <c r="I19" s="8"/>
    </row>
    <row r="20" spans="1:15" ht="13" x14ac:dyDescent="0.3">
      <c r="A20" s="27">
        <v>12</v>
      </c>
      <c r="B20" s="28" t="s">
        <v>11</v>
      </c>
      <c r="C20" s="29">
        <v>190708</v>
      </c>
      <c r="D20" s="30">
        <f t="shared" si="0"/>
        <v>6.2657952527831837E-2</v>
      </c>
      <c r="I20" s="8"/>
    </row>
    <row r="21" spans="1:15" ht="13" x14ac:dyDescent="0.3">
      <c r="A21" s="27">
        <v>13</v>
      </c>
      <c r="B21" s="28" t="s">
        <v>12</v>
      </c>
      <c r="C21" s="29">
        <v>154814</v>
      </c>
      <c r="D21" s="30">
        <f t="shared" si="0"/>
        <v>5.0864820891854345E-2</v>
      </c>
      <c r="I21" s="8"/>
    </row>
    <row r="22" spans="1:15" ht="13" x14ac:dyDescent="0.3">
      <c r="A22" s="27">
        <v>14</v>
      </c>
      <c r="B22" s="28" t="s">
        <v>13</v>
      </c>
      <c r="C22" s="29">
        <v>87523</v>
      </c>
      <c r="D22" s="30">
        <f t="shared" si="0"/>
        <v>2.8756066756997222E-2</v>
      </c>
      <c r="I22" s="8"/>
    </row>
    <row r="23" spans="1:15" ht="13" x14ac:dyDescent="0.3">
      <c r="A23" s="31">
        <v>15</v>
      </c>
      <c r="B23" s="32" t="s">
        <v>14</v>
      </c>
      <c r="C23" s="33">
        <v>22946</v>
      </c>
      <c r="D23" s="34">
        <f t="shared" si="0"/>
        <v>7.5390092639198644E-3</v>
      </c>
      <c r="I23" s="8"/>
    </row>
    <row r="24" spans="1:15" ht="13" x14ac:dyDescent="0.3">
      <c r="A24" s="9"/>
      <c r="C24" s="10"/>
      <c r="D24" s="11"/>
      <c r="I24" s="8"/>
    </row>
    <row r="25" spans="1:15" ht="13" x14ac:dyDescent="0.3">
      <c r="A25" s="9"/>
      <c r="B25" s="8" t="s">
        <v>15</v>
      </c>
      <c r="C25" s="10">
        <f>SUM(C9:C23)</f>
        <v>3043636</v>
      </c>
      <c r="D25" s="12">
        <f>SUM(D9:D24)</f>
        <v>1</v>
      </c>
      <c r="I25" s="8"/>
    </row>
    <row r="26" spans="1:15" ht="13" x14ac:dyDescent="0.3">
      <c r="B26" s="9"/>
      <c r="C26" s="8"/>
      <c r="D26" s="13"/>
      <c r="E26" s="10"/>
      <c r="F26" s="12"/>
      <c r="I26" s="8"/>
    </row>
    <row r="27" spans="1:15" ht="13" x14ac:dyDescent="0.3">
      <c r="I27" s="8"/>
    </row>
    <row r="28" spans="1:15" s="15" customFormat="1" ht="21" customHeight="1" x14ac:dyDescent="0.3">
      <c r="A28" s="22"/>
      <c r="B28" s="21" t="s">
        <v>32</v>
      </c>
      <c r="C28" s="22"/>
      <c r="D28" s="22"/>
      <c r="E28" s="22"/>
      <c r="F28" s="22"/>
      <c r="G28" s="22"/>
      <c r="H28" s="7"/>
      <c r="I28" s="8"/>
      <c r="J28" s="7"/>
      <c r="K28" s="7"/>
      <c r="L28" s="7"/>
      <c r="M28" s="7"/>
      <c r="N28" s="7"/>
      <c r="O28" s="7"/>
    </row>
    <row r="29" spans="1:15" ht="27.75" customHeight="1" x14ac:dyDescent="0.3">
      <c r="B29" s="35"/>
      <c r="I29" s="8"/>
    </row>
    <row r="30" spans="1:15" ht="13" x14ac:dyDescent="0.3">
      <c r="A30" s="443" t="s">
        <v>33</v>
      </c>
      <c r="B30" s="443"/>
      <c r="C30" s="36">
        <f>C25</f>
        <v>3043636</v>
      </c>
      <c r="D30" s="445">
        <f>ROUND(C30/C31,0)</f>
        <v>1028</v>
      </c>
      <c r="E30" s="442" t="s">
        <v>30</v>
      </c>
      <c r="I30" s="8"/>
    </row>
    <row r="31" spans="1:15" ht="13" x14ac:dyDescent="0.3">
      <c r="A31" s="443"/>
      <c r="B31" s="443"/>
      <c r="C31" s="37">
        <v>2961</v>
      </c>
      <c r="D31" s="446"/>
      <c r="E31" s="442"/>
      <c r="I31" s="8"/>
    </row>
    <row r="32" spans="1:15" ht="13" x14ac:dyDescent="0.3">
      <c r="A32" s="38"/>
      <c r="B32" s="39"/>
      <c r="C32" s="38"/>
      <c r="D32" s="38"/>
      <c r="E32" s="38"/>
      <c r="F32" s="14"/>
      <c r="I32" s="8"/>
    </row>
    <row r="33" spans="1:9" ht="13" x14ac:dyDescent="0.3">
      <c r="A33" s="443" t="s">
        <v>34</v>
      </c>
      <c r="B33" s="444"/>
      <c r="C33" s="40">
        <f>C25</f>
        <v>3043636</v>
      </c>
      <c r="D33" s="445">
        <f>ROUND(C33/C34,0)</f>
        <v>311</v>
      </c>
      <c r="E33" s="442" t="s">
        <v>30</v>
      </c>
      <c r="I33" s="8"/>
    </row>
    <row r="34" spans="1:9" ht="13" x14ac:dyDescent="0.3">
      <c r="A34" s="444"/>
      <c r="B34" s="444"/>
      <c r="C34" s="41">
        <v>9771</v>
      </c>
      <c r="D34" s="446"/>
      <c r="E34" s="442"/>
      <c r="I34" s="8"/>
    </row>
    <row r="35" spans="1:9" ht="13" x14ac:dyDescent="0.3">
      <c r="I35" s="8"/>
    </row>
    <row r="36" spans="1:9" ht="13" x14ac:dyDescent="0.3">
      <c r="I36" s="8"/>
    </row>
    <row r="37" spans="1:9" ht="13" x14ac:dyDescent="0.3">
      <c r="I37" s="8"/>
    </row>
    <row r="38" spans="1:9" ht="13" x14ac:dyDescent="0.3">
      <c r="I38" s="8"/>
    </row>
  </sheetData>
  <mergeCells count="6">
    <mergeCell ref="E33:E34"/>
    <mergeCell ref="E30:E31"/>
    <mergeCell ref="A30:B31"/>
    <mergeCell ref="A33:B34"/>
    <mergeCell ref="D30:D31"/>
    <mergeCell ref="D33:D34"/>
  </mergeCells>
  <phoneticPr fontId="0" type="noConversion"/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E57EF-6B58-4F2E-BADE-239C946E8204}">
  <dimension ref="A3:P36"/>
  <sheetViews>
    <sheetView zoomScaleNormal="100" workbookViewId="0">
      <selection activeCell="I4" sqref="I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6.1796875" style="62" customWidth="1"/>
    <col min="7" max="7" width="10.1796875" style="62" bestFit="1" customWidth="1"/>
    <col min="8" max="8" width="3.7265625" style="62" customWidth="1"/>
    <col min="9" max="9" width="9.1796875" style="62"/>
    <col min="10" max="10" width="39.36328125" style="62" bestFit="1" customWidth="1"/>
    <col min="11" max="16384" width="9.1796875" style="62"/>
  </cols>
  <sheetData>
    <row r="3" spans="1:16" ht="29.25" customHeight="1" x14ac:dyDescent="0.25"/>
    <row r="4" spans="1:16" s="105" customFormat="1" ht="69" customHeight="1" x14ac:dyDescent="0.25">
      <c r="A4" s="108" t="s">
        <v>44</v>
      </c>
      <c r="B4" s="107"/>
      <c r="C4" s="106"/>
      <c r="H4" s="62"/>
      <c r="I4" s="108"/>
      <c r="J4" s="107"/>
      <c r="K4" s="106"/>
      <c r="P4" s="62"/>
    </row>
    <row r="5" spans="1:16" s="3" customFormat="1" ht="24.75" customHeight="1" x14ac:dyDescent="0.3">
      <c r="B5" s="104"/>
      <c r="C5" s="103"/>
      <c r="D5" s="6"/>
      <c r="E5" s="6"/>
      <c r="J5" s="104"/>
      <c r="K5" s="103"/>
      <c r="L5" s="6"/>
      <c r="M5" s="6"/>
    </row>
    <row r="6" spans="1:16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101"/>
      <c r="H6" s="72"/>
      <c r="I6" s="101"/>
      <c r="J6" s="102" t="s">
        <v>35</v>
      </c>
      <c r="K6" s="101"/>
      <c r="L6" s="101"/>
      <c r="M6" s="102" t="s">
        <v>43</v>
      </c>
      <c r="N6" s="101"/>
      <c r="O6" s="101"/>
      <c r="P6" s="72"/>
    </row>
    <row r="7" spans="1:16" ht="13" x14ac:dyDescent="0.3">
      <c r="I7" s="71"/>
      <c r="J7" s="100"/>
      <c r="K7" s="71"/>
      <c r="L7" s="71"/>
      <c r="M7" s="71"/>
      <c r="N7" s="71"/>
      <c r="O7" s="71"/>
      <c r="P7" s="71"/>
    </row>
    <row r="8" spans="1:16" ht="13" x14ac:dyDescent="0.3">
      <c r="A8" s="99"/>
      <c r="B8" s="98" t="s">
        <v>28</v>
      </c>
      <c r="C8" s="97" t="s">
        <v>27</v>
      </c>
      <c r="D8" s="96" t="s">
        <v>29</v>
      </c>
      <c r="I8" s="95"/>
      <c r="J8" s="95"/>
      <c r="K8" s="94" t="s">
        <v>16</v>
      </c>
      <c r="L8" s="94" t="s">
        <v>17</v>
      </c>
      <c r="M8" s="84"/>
      <c r="N8" s="84"/>
      <c r="O8" s="84"/>
      <c r="P8" s="84"/>
    </row>
    <row r="9" spans="1:16" x14ac:dyDescent="0.25">
      <c r="A9" s="77">
        <v>1</v>
      </c>
      <c r="B9" s="62" t="s">
        <v>0</v>
      </c>
      <c r="C9" s="75">
        <v>26170</v>
      </c>
      <c r="D9" s="78">
        <f t="shared" ref="D9:D23" si="0">C9/$C$25</f>
        <v>3.0237206669054523E-2</v>
      </c>
      <c r="G9" s="79"/>
      <c r="I9" s="93">
        <v>1</v>
      </c>
      <c r="J9" s="92" t="s">
        <v>18</v>
      </c>
      <c r="K9" s="92">
        <v>0</v>
      </c>
      <c r="L9" s="91">
        <v>1</v>
      </c>
      <c r="M9" s="84"/>
      <c r="N9" s="84"/>
      <c r="O9" s="84"/>
      <c r="P9" s="84"/>
    </row>
    <row r="10" spans="1:16" ht="12" customHeight="1" x14ac:dyDescent="0.25">
      <c r="A10" s="77">
        <v>2</v>
      </c>
      <c r="B10" s="62" t="s">
        <v>1</v>
      </c>
      <c r="C10" s="75">
        <v>176871</v>
      </c>
      <c r="D10" s="78">
        <f t="shared" si="0"/>
        <v>0.20435938023547354</v>
      </c>
      <c r="G10" s="79"/>
      <c r="I10" s="90">
        <v>2</v>
      </c>
      <c r="J10" s="89" t="s">
        <v>19</v>
      </c>
      <c r="K10" s="89">
        <v>0.75</v>
      </c>
      <c r="L10" s="88">
        <v>3</v>
      </c>
      <c r="M10" s="84"/>
      <c r="N10" s="84"/>
      <c r="O10" s="84"/>
      <c r="P10" s="84"/>
    </row>
    <row r="11" spans="1:16" x14ac:dyDescent="0.25">
      <c r="A11" s="77">
        <v>3</v>
      </c>
      <c r="B11" s="62" t="s">
        <v>42</v>
      </c>
      <c r="C11" s="75">
        <v>65728</v>
      </c>
      <c r="D11" s="78">
        <f t="shared" si="0"/>
        <v>7.594310737270217E-2</v>
      </c>
      <c r="G11" s="79"/>
      <c r="I11" s="90">
        <v>3</v>
      </c>
      <c r="J11" s="89" t="s">
        <v>20</v>
      </c>
      <c r="K11" s="89">
        <v>2.25</v>
      </c>
      <c r="L11" s="88">
        <v>4.25</v>
      </c>
      <c r="M11" s="84"/>
      <c r="N11" s="84"/>
      <c r="O11" s="84"/>
      <c r="P11" s="84"/>
    </row>
    <row r="12" spans="1:16" x14ac:dyDescent="0.25">
      <c r="A12" s="77">
        <v>4</v>
      </c>
      <c r="B12" s="62" t="s">
        <v>3</v>
      </c>
      <c r="C12" s="75">
        <v>15823</v>
      </c>
      <c r="D12" s="78">
        <f t="shared" si="0"/>
        <v>1.8282129198488716E-2</v>
      </c>
      <c r="G12" s="79"/>
      <c r="I12" s="90">
        <v>4</v>
      </c>
      <c r="J12" s="89" t="s">
        <v>21</v>
      </c>
      <c r="K12" s="89">
        <v>3.5</v>
      </c>
      <c r="L12" s="88">
        <v>5.5</v>
      </c>
      <c r="M12" s="84"/>
      <c r="N12" s="84"/>
      <c r="O12" s="84"/>
      <c r="P12" s="84"/>
    </row>
    <row r="13" spans="1:16" x14ac:dyDescent="0.25">
      <c r="A13" s="77">
        <v>5</v>
      </c>
      <c r="B13" s="62" t="s">
        <v>4</v>
      </c>
      <c r="C13" s="75">
        <v>197639</v>
      </c>
      <c r="D13" s="78">
        <f t="shared" si="0"/>
        <v>0.22835503587563113</v>
      </c>
      <c r="G13" s="79"/>
      <c r="I13" s="90">
        <v>5</v>
      </c>
      <c r="J13" s="89" t="s">
        <v>22</v>
      </c>
      <c r="K13" s="89">
        <v>5.5</v>
      </c>
      <c r="L13" s="88">
        <v>9</v>
      </c>
      <c r="M13" s="84"/>
      <c r="N13" s="84"/>
      <c r="O13" s="84"/>
      <c r="P13" s="84"/>
    </row>
    <row r="14" spans="1:16" x14ac:dyDescent="0.25">
      <c r="A14" s="77">
        <v>6</v>
      </c>
      <c r="B14" s="62" t="s">
        <v>5</v>
      </c>
      <c r="C14" s="75">
        <v>83833</v>
      </c>
      <c r="D14" s="78">
        <f t="shared" si="0"/>
        <v>9.6861893262776E-2</v>
      </c>
      <c r="G14" s="79"/>
      <c r="I14" s="90">
        <v>6</v>
      </c>
      <c r="J14" s="89" t="s">
        <v>23</v>
      </c>
      <c r="K14" s="89">
        <v>3.5</v>
      </c>
      <c r="L14" s="88">
        <v>7</v>
      </c>
      <c r="M14" s="84"/>
      <c r="N14" s="84"/>
      <c r="O14" s="84"/>
      <c r="P14" s="84"/>
    </row>
    <row r="15" spans="1:16" x14ac:dyDescent="0.25">
      <c r="A15" s="77">
        <v>7</v>
      </c>
      <c r="B15" s="62" t="s">
        <v>6</v>
      </c>
      <c r="C15" s="75">
        <v>15899</v>
      </c>
      <c r="D15" s="78">
        <f t="shared" si="0"/>
        <v>1.8369940727218106E-2</v>
      </c>
      <c r="G15" s="79"/>
      <c r="I15" s="90">
        <v>8</v>
      </c>
      <c r="J15" s="89" t="s">
        <v>25</v>
      </c>
      <c r="K15" s="89">
        <v>2</v>
      </c>
      <c r="L15" s="88">
        <v>5</v>
      </c>
      <c r="M15" s="84"/>
      <c r="N15" s="84"/>
      <c r="O15" s="84"/>
      <c r="P15" s="84"/>
    </row>
    <row r="16" spans="1:16" x14ac:dyDescent="0.25">
      <c r="A16" s="77">
        <v>8</v>
      </c>
      <c r="B16" s="62" t="s">
        <v>7</v>
      </c>
      <c r="C16" s="75">
        <v>35679</v>
      </c>
      <c r="D16" s="78">
        <f t="shared" si="0"/>
        <v>4.1224046493893635E-2</v>
      </c>
      <c r="G16" s="79"/>
      <c r="I16" s="87">
        <v>9</v>
      </c>
      <c r="J16" s="86" t="s">
        <v>26</v>
      </c>
      <c r="K16" s="86">
        <v>5</v>
      </c>
      <c r="L16" s="85">
        <v>10</v>
      </c>
      <c r="M16" s="84"/>
      <c r="N16" s="84"/>
      <c r="O16" s="84"/>
      <c r="P16" s="84"/>
    </row>
    <row r="17" spans="1:16" ht="13" x14ac:dyDescent="0.3">
      <c r="A17" s="77">
        <v>9</v>
      </c>
      <c r="B17" s="62" t="s">
        <v>9</v>
      </c>
      <c r="C17" s="75">
        <v>64968</v>
      </c>
      <c r="D17" s="78">
        <f t="shared" si="0"/>
        <v>7.5064992085408261E-2</v>
      </c>
      <c r="G17" s="79"/>
      <c r="J17" s="65"/>
    </row>
    <row r="18" spans="1:16" ht="13" x14ac:dyDescent="0.3">
      <c r="A18" s="77">
        <v>10</v>
      </c>
      <c r="B18" s="62" t="s">
        <v>41</v>
      </c>
      <c r="C18" s="75">
        <v>13009</v>
      </c>
      <c r="D18" s="78">
        <f t="shared" si="0"/>
        <v>1.5030791805797871E-2</v>
      </c>
      <c r="G18" s="79"/>
      <c r="J18" s="65"/>
    </row>
    <row r="19" spans="1:16" ht="13" x14ac:dyDescent="0.3">
      <c r="A19" s="77">
        <v>11</v>
      </c>
      <c r="B19" s="62" t="s">
        <v>40</v>
      </c>
      <c r="C19" s="75">
        <v>47089</v>
      </c>
      <c r="D19" s="78">
        <f t="shared" si="0"/>
        <v>5.4407329951819204E-2</v>
      </c>
      <c r="G19" s="79"/>
      <c r="J19" s="65"/>
    </row>
    <row r="20" spans="1:16" ht="13" x14ac:dyDescent="0.3">
      <c r="A20" s="77">
        <v>12</v>
      </c>
      <c r="B20" s="62" t="s">
        <v>10</v>
      </c>
      <c r="C20" s="75">
        <v>35830</v>
      </c>
      <c r="D20" s="78">
        <f t="shared" si="0"/>
        <v>4.1398514136500711E-2</v>
      </c>
      <c r="G20" s="79"/>
      <c r="J20" s="65"/>
    </row>
    <row r="21" spans="1:16" ht="13" x14ac:dyDescent="0.3">
      <c r="A21" s="77">
        <v>13</v>
      </c>
      <c r="B21" s="62" t="s">
        <v>11</v>
      </c>
      <c r="C21" s="75">
        <v>47089</v>
      </c>
      <c r="D21" s="78">
        <f t="shared" si="0"/>
        <v>5.4407329951819204E-2</v>
      </c>
      <c r="G21" s="79"/>
      <c r="J21" s="65"/>
    </row>
    <row r="22" spans="1:16" ht="13" x14ac:dyDescent="0.3">
      <c r="A22" s="77">
        <v>14</v>
      </c>
      <c r="B22" s="62" t="s">
        <v>12</v>
      </c>
      <c r="C22" s="75">
        <v>35679</v>
      </c>
      <c r="D22" s="78">
        <f t="shared" si="0"/>
        <v>4.1224046493893635E-2</v>
      </c>
      <c r="G22" s="79"/>
      <c r="J22" s="65"/>
    </row>
    <row r="23" spans="1:16" ht="13" x14ac:dyDescent="0.3">
      <c r="A23" s="83">
        <v>15</v>
      </c>
      <c r="B23" s="82" t="s">
        <v>14</v>
      </c>
      <c r="C23" s="81">
        <v>4184</v>
      </c>
      <c r="D23" s="80">
        <f t="shared" si="0"/>
        <v>4.8342557395232759E-3</v>
      </c>
      <c r="G23" s="79"/>
      <c r="J23" s="65"/>
    </row>
    <row r="24" spans="1:16" ht="13" x14ac:dyDescent="0.3">
      <c r="A24" s="77"/>
      <c r="C24" s="75"/>
      <c r="D24" s="78"/>
      <c r="J24" s="65"/>
    </row>
    <row r="25" spans="1:16" ht="13" x14ac:dyDescent="0.3">
      <c r="A25" s="77"/>
      <c r="B25" s="65" t="s">
        <v>15</v>
      </c>
      <c r="C25" s="75">
        <f>SUM(C9:C24)</f>
        <v>865490</v>
      </c>
      <c r="D25" s="74">
        <f>SUM(D9:D24)</f>
        <v>1</v>
      </c>
      <c r="J25" s="65"/>
    </row>
    <row r="26" spans="1:16" ht="13" x14ac:dyDescent="0.3">
      <c r="B26" s="77"/>
      <c r="C26" s="65"/>
      <c r="D26" s="76"/>
      <c r="E26" s="75"/>
      <c r="F26" s="74"/>
      <c r="J26" s="65"/>
    </row>
    <row r="27" spans="1:16" ht="13" x14ac:dyDescent="0.3">
      <c r="B27" s="77"/>
      <c r="C27" s="65"/>
      <c r="D27" s="76"/>
      <c r="E27" s="75"/>
      <c r="F27" s="74"/>
      <c r="J27" s="65"/>
    </row>
    <row r="28" spans="1:16" ht="13" x14ac:dyDescent="0.3">
      <c r="B28" s="77"/>
      <c r="C28" s="65"/>
      <c r="D28" s="76"/>
      <c r="E28" s="75"/>
      <c r="F28" s="74"/>
      <c r="J28" s="65"/>
    </row>
    <row r="29" spans="1:16" ht="13" x14ac:dyDescent="0.3">
      <c r="J29" s="65"/>
    </row>
    <row r="30" spans="1:16" s="71" customFormat="1" ht="21" customHeight="1" x14ac:dyDescent="0.3">
      <c r="A30" s="72"/>
      <c r="B30" s="73" t="s">
        <v>32</v>
      </c>
      <c r="C30" s="72"/>
      <c r="D30" s="72"/>
      <c r="E30" s="72"/>
      <c r="F30" s="72"/>
      <c r="G30" s="72"/>
      <c r="H30" s="72"/>
      <c r="I30" s="62"/>
      <c r="J30" s="65"/>
      <c r="K30" s="62"/>
      <c r="L30" s="62"/>
      <c r="M30" s="62"/>
      <c r="N30" s="62"/>
      <c r="O30" s="62"/>
      <c r="P30" s="62"/>
    </row>
    <row r="31" spans="1:16" ht="6" customHeight="1" x14ac:dyDescent="0.3">
      <c r="J31" s="65"/>
    </row>
    <row r="32" spans="1:16" ht="14.25" customHeight="1" x14ac:dyDescent="0.3">
      <c r="B32" s="70">
        <f>C25</f>
        <v>865490</v>
      </c>
      <c r="C32" s="447">
        <f>ROUND(B32/B33,0)</f>
        <v>1085</v>
      </c>
      <c r="D32" s="439" t="s">
        <v>30</v>
      </c>
      <c r="E32" s="441" t="s">
        <v>39</v>
      </c>
      <c r="F32" s="441"/>
      <c r="G32" s="441"/>
      <c r="J32" s="65"/>
    </row>
    <row r="33" spans="2:10" ht="13" x14ac:dyDescent="0.3">
      <c r="B33" s="69">
        <v>798</v>
      </c>
      <c r="C33" s="448"/>
      <c r="D33" s="440"/>
      <c r="E33" s="441"/>
      <c r="F33" s="441"/>
      <c r="G33" s="441"/>
      <c r="J33" s="65"/>
    </row>
    <row r="34" spans="2:10" ht="13" x14ac:dyDescent="0.3">
      <c r="B34" s="67"/>
      <c r="C34" s="66"/>
      <c r="D34" s="66"/>
      <c r="J34" s="65"/>
    </row>
    <row r="35" spans="2:10" ht="14.25" customHeight="1" x14ac:dyDescent="0.25">
      <c r="B35" s="64">
        <f>C25</f>
        <v>865490</v>
      </c>
      <c r="C35" s="447">
        <f>ROUND(B35/B36,0)</f>
        <v>329</v>
      </c>
      <c r="D35" s="439" t="s">
        <v>30</v>
      </c>
      <c r="E35" s="441" t="s">
        <v>38</v>
      </c>
      <c r="F35" s="441"/>
      <c r="G35" s="441"/>
    </row>
    <row r="36" spans="2:10" x14ac:dyDescent="0.25">
      <c r="B36" s="63">
        <v>2633</v>
      </c>
      <c r="C36" s="448"/>
      <c r="D36" s="439"/>
      <c r="E36" s="441"/>
      <c r="F36" s="441"/>
      <c r="G36" s="441"/>
    </row>
  </sheetData>
  <mergeCells count="6">
    <mergeCell ref="E35:G36"/>
    <mergeCell ref="E32:G33"/>
    <mergeCell ref="C32:C33"/>
    <mergeCell ref="D32:D33"/>
    <mergeCell ref="C35:C36"/>
    <mergeCell ref="D35:D36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70868-FC77-4438-A562-E25BD6C3C275}">
  <dimension ref="A3:P46"/>
  <sheetViews>
    <sheetView showGridLines="0" zoomScaleNormal="100" workbookViewId="0">
      <selection activeCell="I4" sqref="I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6.1796875" style="62" customWidth="1"/>
    <col min="7" max="7" width="10.1796875" style="62" bestFit="1" customWidth="1"/>
    <col min="8" max="8" width="3.7265625" style="62" customWidth="1"/>
    <col min="9" max="9" width="9.1796875" style="62"/>
    <col min="10" max="10" width="39.36328125" style="62" bestFit="1" customWidth="1"/>
    <col min="11" max="16384" width="9.1796875" style="62"/>
  </cols>
  <sheetData>
    <row r="3" spans="1:16" ht="29.25" customHeight="1" x14ac:dyDescent="0.25"/>
    <row r="4" spans="1:16" s="105" customFormat="1" ht="69" customHeight="1" x14ac:dyDescent="0.25">
      <c r="A4" s="108" t="s">
        <v>74</v>
      </c>
      <c r="B4" s="107"/>
      <c r="C4" s="106"/>
      <c r="H4" s="62"/>
      <c r="I4" s="108"/>
      <c r="J4" s="107"/>
      <c r="K4" s="106"/>
      <c r="P4" s="62"/>
    </row>
    <row r="5" spans="1:16" s="3" customFormat="1" ht="24.75" customHeight="1" x14ac:dyDescent="0.3">
      <c r="B5" s="104"/>
      <c r="C5" s="103"/>
      <c r="D5" s="6"/>
      <c r="E5" s="6"/>
      <c r="J5" s="104"/>
      <c r="K5" s="103"/>
      <c r="L5" s="6"/>
      <c r="M5" s="6"/>
    </row>
    <row r="6" spans="1:16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101"/>
      <c r="H6" s="72"/>
      <c r="I6" s="101"/>
      <c r="J6" s="102" t="s">
        <v>35</v>
      </c>
      <c r="K6" s="101"/>
      <c r="L6" s="101"/>
      <c r="M6" s="102" t="s">
        <v>73</v>
      </c>
      <c r="N6" s="101"/>
      <c r="O6" s="101"/>
      <c r="P6" s="72"/>
    </row>
    <row r="7" spans="1:16" ht="13" x14ac:dyDescent="0.3">
      <c r="I7" s="100"/>
      <c r="J7" s="100"/>
      <c r="K7" s="71"/>
      <c r="L7" s="71"/>
      <c r="M7" s="71"/>
      <c r="N7" s="71"/>
      <c r="O7" s="71"/>
      <c r="P7" s="71"/>
    </row>
    <row r="8" spans="1:16" ht="13" x14ac:dyDescent="0.3">
      <c r="A8" s="137"/>
      <c r="B8" s="136" t="s">
        <v>72</v>
      </c>
      <c r="C8" s="135" t="s">
        <v>27</v>
      </c>
      <c r="D8" s="134" t="s">
        <v>29</v>
      </c>
      <c r="I8" s="71"/>
      <c r="J8" s="100"/>
      <c r="K8" s="71"/>
      <c r="L8" s="71"/>
      <c r="M8" s="71"/>
      <c r="N8" s="71"/>
      <c r="O8" s="71"/>
      <c r="P8" s="71"/>
    </row>
    <row r="9" spans="1:16" ht="13" x14ac:dyDescent="0.3">
      <c r="A9" s="112">
        <v>1</v>
      </c>
      <c r="B9" s="119" t="s">
        <v>71</v>
      </c>
      <c r="C9" s="110">
        <v>106117</v>
      </c>
      <c r="D9" s="113">
        <f t="shared" ref="D9:D26" si="0">C9/$C$28</f>
        <v>2.3732446450085196E-2</v>
      </c>
      <c r="G9" s="79"/>
      <c r="I9" s="133"/>
      <c r="J9" s="132"/>
      <c r="K9" s="94" t="s">
        <v>16</v>
      </c>
      <c r="L9" s="94" t="s">
        <v>17</v>
      </c>
      <c r="M9" s="71"/>
      <c r="N9" s="71"/>
      <c r="O9" s="71"/>
      <c r="P9" s="71"/>
    </row>
    <row r="10" spans="1:16" ht="12" customHeight="1" x14ac:dyDescent="0.25">
      <c r="A10" s="112">
        <v>2</v>
      </c>
      <c r="B10" s="119" t="s">
        <v>70</v>
      </c>
      <c r="C10" s="110">
        <v>130242</v>
      </c>
      <c r="D10" s="113">
        <f t="shared" si="0"/>
        <v>2.9127861610788057E-2</v>
      </c>
      <c r="G10" s="79" t="s">
        <v>69</v>
      </c>
      <c r="I10" s="131">
        <v>1</v>
      </c>
      <c r="J10" s="130" t="s">
        <v>68</v>
      </c>
      <c r="K10" s="129">
        <v>0</v>
      </c>
      <c r="L10" s="128">
        <v>2</v>
      </c>
    </row>
    <row r="11" spans="1:16" x14ac:dyDescent="0.25">
      <c r="A11" s="112">
        <v>3</v>
      </c>
      <c r="B11" s="119" t="s">
        <v>67</v>
      </c>
      <c r="C11" s="110">
        <v>134470</v>
      </c>
      <c r="D11" s="113">
        <f t="shared" si="0"/>
        <v>3.007342908434046E-2</v>
      </c>
      <c r="G11" s="79"/>
      <c r="I11" s="127">
        <v>2</v>
      </c>
      <c r="J11" s="126" t="s">
        <v>66</v>
      </c>
      <c r="K11" s="125">
        <v>0</v>
      </c>
      <c r="L11" s="124">
        <v>9</v>
      </c>
    </row>
    <row r="12" spans="1:16" ht="12" customHeight="1" x14ac:dyDescent="0.25">
      <c r="A12" s="112">
        <v>4</v>
      </c>
      <c r="B12" s="119" t="s">
        <v>65</v>
      </c>
      <c r="C12" s="110">
        <v>901711</v>
      </c>
      <c r="D12" s="113">
        <f t="shared" si="0"/>
        <v>0.20166239170870617</v>
      </c>
      <c r="G12" s="79"/>
      <c r="I12" s="127">
        <v>3</v>
      </c>
      <c r="J12" s="126" t="s">
        <v>64</v>
      </c>
      <c r="K12" s="125">
        <v>8</v>
      </c>
      <c r="L12" s="124">
        <v>10</v>
      </c>
    </row>
    <row r="13" spans="1:16" x14ac:dyDescent="0.25">
      <c r="A13" s="112">
        <v>5</v>
      </c>
      <c r="B13" s="119" t="s">
        <v>4</v>
      </c>
      <c r="C13" s="110">
        <v>315297</v>
      </c>
      <c r="D13" s="113">
        <f t="shared" si="0"/>
        <v>7.051433011084475E-2</v>
      </c>
      <c r="G13" s="79"/>
      <c r="I13" s="127">
        <v>4</v>
      </c>
      <c r="J13" s="126" t="s">
        <v>63</v>
      </c>
      <c r="K13" s="125">
        <v>8.5</v>
      </c>
      <c r="L13" s="124">
        <v>10.5</v>
      </c>
    </row>
    <row r="14" spans="1:16" x14ac:dyDescent="0.25">
      <c r="A14" s="112">
        <v>6</v>
      </c>
      <c r="B14" s="119" t="s">
        <v>62</v>
      </c>
      <c r="C14" s="110">
        <v>307349</v>
      </c>
      <c r="D14" s="113">
        <f t="shared" si="0"/>
        <v>6.8736806392823355E-2</v>
      </c>
      <c r="G14" s="79"/>
      <c r="I14" s="127">
        <v>5</v>
      </c>
      <c r="J14" s="126" t="s">
        <v>61</v>
      </c>
      <c r="K14" s="125">
        <v>6</v>
      </c>
      <c r="L14" s="124">
        <v>15</v>
      </c>
    </row>
    <row r="15" spans="1:16" x14ac:dyDescent="0.25">
      <c r="A15" s="112">
        <v>7</v>
      </c>
      <c r="B15" s="119" t="s">
        <v>60</v>
      </c>
      <c r="C15" s="110">
        <v>55318</v>
      </c>
      <c r="D15" s="113">
        <f t="shared" si="0"/>
        <v>1.2371547185896821E-2</v>
      </c>
      <c r="G15" s="79"/>
      <c r="I15" s="127">
        <v>6</v>
      </c>
      <c r="J15" s="126" t="s">
        <v>59</v>
      </c>
      <c r="K15" s="125">
        <v>10.75</v>
      </c>
      <c r="L15" s="124">
        <v>16</v>
      </c>
    </row>
    <row r="16" spans="1:16" x14ac:dyDescent="0.25">
      <c r="A16" s="112">
        <v>8</v>
      </c>
      <c r="B16" s="119" t="s">
        <v>7</v>
      </c>
      <c r="C16" s="110">
        <v>302101</v>
      </c>
      <c r="D16" s="113">
        <f t="shared" si="0"/>
        <v>6.7563121884497188E-2</v>
      </c>
      <c r="G16" s="79"/>
      <c r="I16" s="127">
        <v>7</v>
      </c>
      <c r="J16" s="126" t="s">
        <v>58</v>
      </c>
      <c r="K16" s="125">
        <v>6.75</v>
      </c>
      <c r="L16" s="124">
        <v>14</v>
      </c>
    </row>
    <row r="17" spans="1:16" x14ac:dyDescent="0.25">
      <c r="A17" s="112">
        <v>9</v>
      </c>
      <c r="B17" s="119" t="s">
        <v>57</v>
      </c>
      <c r="C17" s="110">
        <v>236725</v>
      </c>
      <c r="D17" s="113">
        <f t="shared" si="0"/>
        <v>5.2942161820409721E-2</v>
      </c>
      <c r="G17" s="79"/>
      <c r="I17" s="127">
        <v>8</v>
      </c>
      <c r="J17" s="126" t="s">
        <v>56</v>
      </c>
      <c r="K17" s="125">
        <v>8.5</v>
      </c>
      <c r="L17" s="124">
        <v>10.3</v>
      </c>
    </row>
    <row r="18" spans="1:16" x14ac:dyDescent="0.25">
      <c r="A18" s="112">
        <v>10</v>
      </c>
      <c r="B18" s="119" t="s">
        <v>6</v>
      </c>
      <c r="C18" s="110">
        <v>78276</v>
      </c>
      <c r="D18" s="113">
        <f t="shared" si="0"/>
        <v>1.7505969621520293E-2</v>
      </c>
      <c r="G18" s="79"/>
      <c r="I18" s="127">
        <v>9</v>
      </c>
      <c r="J18" s="126" t="s">
        <v>55</v>
      </c>
      <c r="K18" s="125">
        <v>8.5</v>
      </c>
      <c r="L18" s="124">
        <v>10</v>
      </c>
    </row>
    <row r="19" spans="1:16" x14ac:dyDescent="0.25">
      <c r="A19" s="112">
        <v>11</v>
      </c>
      <c r="B19" s="119" t="s">
        <v>54</v>
      </c>
      <c r="C19" s="110">
        <v>82722</v>
      </c>
      <c r="D19" s="113">
        <f t="shared" si="0"/>
        <v>1.8500291520151792E-2</v>
      </c>
      <c r="G19" s="79"/>
      <c r="I19" s="127">
        <v>10</v>
      </c>
      <c r="J19" s="126" t="s">
        <v>53</v>
      </c>
      <c r="K19" s="125">
        <v>13</v>
      </c>
      <c r="L19" s="124">
        <v>15</v>
      </c>
    </row>
    <row r="20" spans="1:16" x14ac:dyDescent="0.25">
      <c r="A20" s="112">
        <v>12</v>
      </c>
      <c r="B20" s="119" t="s">
        <v>52</v>
      </c>
      <c r="C20" s="110">
        <v>93436</v>
      </c>
      <c r="D20" s="113">
        <f t="shared" si="0"/>
        <v>2.0896414961883211E-2</v>
      </c>
      <c r="G20" s="79"/>
      <c r="I20" s="127">
        <v>11</v>
      </c>
      <c r="J20" s="126" t="s">
        <v>51</v>
      </c>
      <c r="K20" s="125">
        <v>15</v>
      </c>
      <c r="L20" s="124">
        <v>17</v>
      </c>
    </row>
    <row r="21" spans="1:16" ht="25" x14ac:dyDescent="0.25">
      <c r="A21" s="112">
        <v>13</v>
      </c>
      <c r="B21" s="119" t="s">
        <v>50</v>
      </c>
      <c r="C21" s="110">
        <v>404866</v>
      </c>
      <c r="D21" s="113">
        <f t="shared" si="0"/>
        <v>9.0545913137953335E-2</v>
      </c>
      <c r="G21" s="79"/>
      <c r="I21" s="127">
        <v>12</v>
      </c>
      <c r="J21" s="126" t="s">
        <v>49</v>
      </c>
      <c r="K21" s="125">
        <v>15</v>
      </c>
      <c r="L21" s="124">
        <v>19</v>
      </c>
    </row>
    <row r="22" spans="1:16" x14ac:dyDescent="0.25">
      <c r="A22" s="112">
        <v>14</v>
      </c>
      <c r="B22" s="119" t="s">
        <v>9</v>
      </c>
      <c r="C22" s="110">
        <v>446848</v>
      </c>
      <c r="D22" s="113">
        <f t="shared" si="0"/>
        <v>9.9934941916259137E-2</v>
      </c>
      <c r="G22" s="79"/>
      <c r="I22" s="123">
        <v>13</v>
      </c>
      <c r="J22" s="122" t="s">
        <v>26</v>
      </c>
      <c r="K22" s="121">
        <v>16</v>
      </c>
      <c r="L22" s="120">
        <v>19</v>
      </c>
    </row>
    <row r="23" spans="1:16" ht="25.5" x14ac:dyDescent="0.3">
      <c r="A23" s="112">
        <v>15</v>
      </c>
      <c r="B23" s="119" t="s">
        <v>48</v>
      </c>
      <c r="C23" s="110">
        <v>320395</v>
      </c>
      <c r="D23" s="113">
        <f t="shared" si="0"/>
        <v>7.1654467996410065E-2</v>
      </c>
      <c r="G23" s="79"/>
      <c r="J23" s="65"/>
    </row>
    <row r="24" spans="1:16" ht="25.5" x14ac:dyDescent="0.3">
      <c r="A24" s="112">
        <v>16</v>
      </c>
      <c r="B24" s="119" t="s">
        <v>47</v>
      </c>
      <c r="C24" s="110">
        <v>152399</v>
      </c>
      <c r="D24" s="113">
        <f t="shared" si="0"/>
        <v>3.4083145080868606E-2</v>
      </c>
      <c r="G24" s="79"/>
      <c r="J24" s="65"/>
    </row>
    <row r="25" spans="1:16" ht="13" x14ac:dyDescent="0.3">
      <c r="A25" s="112">
        <v>17</v>
      </c>
      <c r="B25" s="119" t="s">
        <v>12</v>
      </c>
      <c r="C25" s="110">
        <v>268647</v>
      </c>
      <c r="D25" s="113">
        <f t="shared" si="0"/>
        <v>6.00813304322214E-2</v>
      </c>
      <c r="G25" s="79"/>
      <c r="J25" s="65"/>
    </row>
    <row r="26" spans="1:16" ht="13" x14ac:dyDescent="0.3">
      <c r="A26" s="118">
        <v>18</v>
      </c>
      <c r="B26" s="117" t="s">
        <v>13</v>
      </c>
      <c r="C26" s="116">
        <v>134470</v>
      </c>
      <c r="D26" s="115">
        <f t="shared" si="0"/>
        <v>3.007342908434046E-2</v>
      </c>
      <c r="G26" s="79"/>
      <c r="J26" s="65"/>
    </row>
    <row r="27" spans="1:16" ht="13" x14ac:dyDescent="0.3">
      <c r="A27" s="112"/>
      <c r="B27" s="114"/>
      <c r="C27" s="110"/>
      <c r="D27" s="113"/>
      <c r="J27" s="65"/>
    </row>
    <row r="28" spans="1:16" ht="13" x14ac:dyDescent="0.3">
      <c r="A28" s="112"/>
      <c r="B28" s="111" t="s">
        <v>15</v>
      </c>
      <c r="C28" s="110">
        <f>SUM(C9:C27)</f>
        <v>4471389</v>
      </c>
      <c r="D28" s="109">
        <f>SUM(D9:D26)</f>
        <v>1</v>
      </c>
      <c r="J28" s="65"/>
    </row>
    <row r="29" spans="1:16" ht="13" x14ac:dyDescent="0.3">
      <c r="B29" s="77"/>
      <c r="C29" s="65"/>
      <c r="D29" s="76"/>
      <c r="E29" s="75"/>
      <c r="F29" s="74"/>
      <c r="J29" s="65"/>
    </row>
    <row r="30" spans="1:16" ht="13" x14ac:dyDescent="0.3">
      <c r="J30" s="65"/>
    </row>
    <row r="31" spans="1:16" s="71" customFormat="1" ht="21" customHeight="1" x14ac:dyDescent="0.3">
      <c r="A31" s="72"/>
      <c r="B31" s="73" t="s">
        <v>32</v>
      </c>
      <c r="C31" s="72"/>
      <c r="D31" s="72"/>
      <c r="E31" s="72"/>
      <c r="F31" s="72"/>
      <c r="G31" s="72"/>
      <c r="H31" s="72"/>
      <c r="I31" s="62"/>
      <c r="J31" s="65"/>
      <c r="K31" s="62"/>
      <c r="L31" s="62"/>
      <c r="M31" s="62"/>
      <c r="N31" s="62"/>
      <c r="O31" s="62"/>
      <c r="P31" s="62"/>
    </row>
    <row r="32" spans="1:16" ht="6" customHeight="1" x14ac:dyDescent="0.3">
      <c r="J32" s="65"/>
    </row>
    <row r="33" spans="1:10" ht="15" x14ac:dyDescent="0.3">
      <c r="B33" s="70">
        <f>C28</f>
        <v>4471389</v>
      </c>
      <c r="C33" s="447">
        <f>ROUND(B33/B34,0)</f>
        <v>1307</v>
      </c>
      <c r="D33" s="439" t="s">
        <v>30</v>
      </c>
      <c r="E33" s="65" t="s">
        <v>39</v>
      </c>
      <c r="J33" s="65"/>
    </row>
    <row r="34" spans="1:10" ht="13" x14ac:dyDescent="0.3">
      <c r="B34" s="69">
        <v>3420</v>
      </c>
      <c r="C34" s="448"/>
      <c r="D34" s="440"/>
      <c r="J34" s="65"/>
    </row>
    <row r="35" spans="1:10" ht="13" x14ac:dyDescent="0.3">
      <c r="B35" s="67"/>
      <c r="C35" s="66"/>
      <c r="D35" s="66"/>
      <c r="J35" s="65"/>
    </row>
    <row r="36" spans="1:10" ht="13" x14ac:dyDescent="0.3">
      <c r="B36" s="64">
        <f>C28</f>
        <v>4471389</v>
      </c>
      <c r="C36" s="447">
        <f>ROUND(B36/B37,0)</f>
        <v>273</v>
      </c>
      <c r="D36" s="439" t="s">
        <v>30</v>
      </c>
      <c r="E36" s="449" t="s">
        <v>46</v>
      </c>
      <c r="F36" s="449"/>
      <c r="G36" s="449"/>
      <c r="J36" s="65"/>
    </row>
    <row r="37" spans="1:10" ht="13" x14ac:dyDescent="0.3">
      <c r="B37" s="63">
        <v>16400</v>
      </c>
      <c r="C37" s="448"/>
      <c r="D37" s="440"/>
      <c r="E37" s="449"/>
      <c r="F37" s="449"/>
      <c r="G37" s="449"/>
      <c r="J37" s="65"/>
    </row>
    <row r="38" spans="1:10" ht="13" x14ac:dyDescent="0.3">
      <c r="J38" s="65"/>
    </row>
    <row r="39" spans="1:10" ht="13" x14ac:dyDescent="0.3">
      <c r="A39" s="77"/>
      <c r="B39" s="64">
        <v>355166</v>
      </c>
      <c r="C39" s="447">
        <f>ROUND(B39/B40,0)</f>
        <v>11457</v>
      </c>
      <c r="D39" s="439" t="s">
        <v>30</v>
      </c>
      <c r="E39" s="65" t="s">
        <v>45</v>
      </c>
      <c r="J39" s="65"/>
    </row>
    <row r="40" spans="1:10" ht="13" x14ac:dyDescent="0.3">
      <c r="B40" s="63">
        <v>31</v>
      </c>
      <c r="C40" s="448"/>
      <c r="D40" s="440"/>
      <c r="J40" s="65"/>
    </row>
    <row r="41" spans="1:10" ht="13" x14ac:dyDescent="0.3">
      <c r="J41" s="65"/>
    </row>
    <row r="42" spans="1:10" ht="13" x14ac:dyDescent="0.3">
      <c r="J42" s="65"/>
    </row>
    <row r="43" spans="1:10" ht="13" x14ac:dyDescent="0.3">
      <c r="J43" s="65"/>
    </row>
    <row r="44" spans="1:10" ht="13" x14ac:dyDescent="0.3">
      <c r="J44" s="65"/>
    </row>
    <row r="45" spans="1:10" ht="13" x14ac:dyDescent="0.3">
      <c r="J45" s="65"/>
    </row>
    <row r="46" spans="1:10" ht="13" x14ac:dyDescent="0.3">
      <c r="J46" s="65"/>
    </row>
  </sheetData>
  <mergeCells count="7">
    <mergeCell ref="E36:G37"/>
    <mergeCell ref="D39:D40"/>
    <mergeCell ref="C39:C40"/>
    <mergeCell ref="C33:C34"/>
    <mergeCell ref="D33:D34"/>
    <mergeCell ref="C36:C37"/>
    <mergeCell ref="D36:D37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20970-631E-4FD8-A81B-E74530E5E4EC}">
  <dimension ref="A3:P47"/>
  <sheetViews>
    <sheetView zoomScaleNormal="100" workbookViewId="0">
      <selection activeCell="I4" sqref="I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6.1796875" style="62" customWidth="1"/>
    <col min="7" max="7" width="10.1796875" style="62" bestFit="1" customWidth="1"/>
    <col min="8" max="8" width="3.7265625" style="62" customWidth="1"/>
    <col min="9" max="9" width="9.1796875" style="62"/>
    <col min="10" max="10" width="39.36328125" style="62" bestFit="1" customWidth="1"/>
    <col min="11" max="16384" width="9.1796875" style="62"/>
  </cols>
  <sheetData>
    <row r="3" spans="1:16" ht="29.25" customHeight="1" x14ac:dyDescent="0.25"/>
    <row r="4" spans="1:16" s="105" customFormat="1" ht="69" customHeight="1" x14ac:dyDescent="0.25">
      <c r="A4" s="108" t="s">
        <v>105</v>
      </c>
      <c r="B4" s="107"/>
      <c r="C4" s="106"/>
      <c r="H4" s="62"/>
      <c r="I4" s="108"/>
      <c r="J4" s="107"/>
      <c r="K4" s="106"/>
      <c r="P4" s="62"/>
    </row>
    <row r="5" spans="1:16" s="3" customFormat="1" ht="24.75" customHeight="1" x14ac:dyDescent="0.3">
      <c r="B5" s="104"/>
      <c r="C5" s="103"/>
      <c r="D5" s="6"/>
      <c r="E5" s="6"/>
      <c r="J5" s="104"/>
      <c r="K5" s="103"/>
      <c r="L5" s="6"/>
      <c r="M5" s="6"/>
    </row>
    <row r="6" spans="1:16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101"/>
      <c r="H6" s="72"/>
      <c r="I6" s="101"/>
      <c r="J6" s="102" t="s">
        <v>35</v>
      </c>
      <c r="K6" s="101"/>
      <c r="L6" s="101"/>
      <c r="M6" s="102" t="s">
        <v>104</v>
      </c>
      <c r="N6" s="101"/>
      <c r="O6" s="101"/>
      <c r="P6" s="72"/>
    </row>
    <row r="7" spans="1:16" ht="13" x14ac:dyDescent="0.3">
      <c r="A7" s="65"/>
      <c r="J7" s="138"/>
    </row>
    <row r="8" spans="1:16" s="65" customFormat="1" ht="13" x14ac:dyDescent="0.3">
      <c r="A8" s="99"/>
      <c r="B8" s="162" t="s">
        <v>72</v>
      </c>
      <c r="C8" s="97" t="s">
        <v>27</v>
      </c>
      <c r="D8" s="96" t="s">
        <v>29</v>
      </c>
      <c r="I8" s="161"/>
      <c r="J8" s="160"/>
      <c r="K8" s="159" t="s">
        <v>16</v>
      </c>
      <c r="L8" s="159" t="s">
        <v>17</v>
      </c>
      <c r="M8" s="62"/>
      <c r="N8" s="62"/>
      <c r="O8" s="62"/>
      <c r="P8" s="62"/>
    </row>
    <row r="9" spans="1:16" x14ac:dyDescent="0.25">
      <c r="A9" s="77">
        <v>1</v>
      </c>
      <c r="B9" s="148" t="s">
        <v>103</v>
      </c>
      <c r="C9" s="147">
        <v>69031</v>
      </c>
      <c r="D9" s="78">
        <f t="shared" ref="D9:D25" si="0">C9/$C$27</f>
        <v>1.0000155005227442E-2</v>
      </c>
      <c r="H9" s="79"/>
      <c r="I9" s="158">
        <v>1</v>
      </c>
      <c r="J9" s="157" t="s">
        <v>102</v>
      </c>
      <c r="K9" s="156">
        <v>0</v>
      </c>
      <c r="L9" s="155">
        <v>1</v>
      </c>
    </row>
    <row r="10" spans="1:16" ht="12" customHeight="1" x14ac:dyDescent="0.25">
      <c r="A10" s="77">
        <v>2</v>
      </c>
      <c r="B10" s="148" t="s">
        <v>1</v>
      </c>
      <c r="C10" s="147">
        <v>1794780</v>
      </c>
      <c r="D10" s="78">
        <f t="shared" si="0"/>
        <v>0.26000026365375134</v>
      </c>
      <c r="H10" s="79"/>
      <c r="I10" s="90">
        <v>2</v>
      </c>
      <c r="J10" s="154" t="s">
        <v>101</v>
      </c>
      <c r="K10" s="89">
        <v>0</v>
      </c>
      <c r="L10" s="88">
        <v>4</v>
      </c>
    </row>
    <row r="11" spans="1:16" x14ac:dyDescent="0.25">
      <c r="A11" s="77">
        <v>3</v>
      </c>
      <c r="B11" s="148" t="s">
        <v>100</v>
      </c>
      <c r="C11" s="147">
        <v>414178</v>
      </c>
      <c r="D11" s="78">
        <f t="shared" si="0"/>
        <v>5.9999771113776301E-2</v>
      </c>
      <c r="H11" s="79"/>
      <c r="I11" s="90">
        <v>3</v>
      </c>
      <c r="J11" s="154" t="s">
        <v>99</v>
      </c>
      <c r="K11" s="89">
        <v>3</v>
      </c>
      <c r="L11" s="88">
        <v>5</v>
      </c>
    </row>
    <row r="12" spans="1:16" x14ac:dyDescent="0.25">
      <c r="A12" s="77">
        <v>4</v>
      </c>
      <c r="B12" s="148" t="s">
        <v>98</v>
      </c>
      <c r="C12" s="147">
        <v>414178</v>
      </c>
      <c r="D12" s="78">
        <f t="shared" si="0"/>
        <v>5.9999771113776301E-2</v>
      </c>
      <c r="H12" s="79"/>
      <c r="I12" s="90">
        <v>4</v>
      </c>
      <c r="J12" s="154" t="s">
        <v>97</v>
      </c>
      <c r="K12" s="89">
        <v>4</v>
      </c>
      <c r="L12" s="88">
        <v>7</v>
      </c>
    </row>
    <row r="13" spans="1:16" x14ac:dyDescent="0.25">
      <c r="A13" s="77">
        <v>5</v>
      </c>
      <c r="B13" s="148" t="s">
        <v>96</v>
      </c>
      <c r="C13" s="147">
        <v>207090</v>
      </c>
      <c r="D13" s="78">
        <f t="shared" si="0"/>
        <v>3.0000030421586693E-2</v>
      </c>
      <c r="H13" s="79"/>
      <c r="I13" s="90">
        <v>5</v>
      </c>
      <c r="J13" s="154" t="s">
        <v>95</v>
      </c>
      <c r="K13" s="89">
        <v>5</v>
      </c>
      <c r="L13" s="88">
        <v>8</v>
      </c>
    </row>
    <row r="14" spans="1:16" x14ac:dyDescent="0.25">
      <c r="A14" s="77">
        <v>6</v>
      </c>
      <c r="B14" s="148" t="s">
        <v>94</v>
      </c>
      <c r="C14" s="147">
        <v>69031</v>
      </c>
      <c r="D14" s="78">
        <f t="shared" si="0"/>
        <v>1.0000155005227442E-2</v>
      </c>
      <c r="H14" s="79"/>
      <c r="I14" s="90">
        <v>6</v>
      </c>
      <c r="J14" s="154" t="s">
        <v>93</v>
      </c>
      <c r="K14" s="89">
        <v>7</v>
      </c>
      <c r="L14" s="88">
        <v>9</v>
      </c>
    </row>
    <row r="15" spans="1:16" x14ac:dyDescent="0.25">
      <c r="A15" s="77">
        <v>7</v>
      </c>
      <c r="B15" s="148" t="s">
        <v>92</v>
      </c>
      <c r="C15" s="147">
        <v>207090</v>
      </c>
      <c r="D15" s="78">
        <f t="shared" si="0"/>
        <v>3.0000030421586693E-2</v>
      </c>
      <c r="H15" s="79"/>
      <c r="I15" s="90">
        <v>7</v>
      </c>
      <c r="J15" s="154" t="s">
        <v>91</v>
      </c>
      <c r="K15" s="89">
        <v>8</v>
      </c>
      <c r="L15" s="88">
        <v>10</v>
      </c>
    </row>
    <row r="16" spans="1:16" ht="25" x14ac:dyDescent="0.25">
      <c r="A16" s="77">
        <v>8</v>
      </c>
      <c r="B16" s="148" t="s">
        <v>90</v>
      </c>
      <c r="C16" s="147">
        <v>276119</v>
      </c>
      <c r="D16" s="78">
        <f t="shared" si="0"/>
        <v>3.9999895697417048E-2</v>
      </c>
      <c r="H16" s="79"/>
      <c r="I16" s="90">
        <v>8</v>
      </c>
      <c r="J16" s="154" t="s">
        <v>89</v>
      </c>
      <c r="K16" s="89">
        <v>8</v>
      </c>
      <c r="L16" s="88">
        <v>11</v>
      </c>
    </row>
    <row r="17" spans="1:16" x14ac:dyDescent="0.25">
      <c r="A17" s="77">
        <v>9</v>
      </c>
      <c r="B17" s="148" t="s">
        <v>88</v>
      </c>
      <c r="C17" s="147">
        <v>276119</v>
      </c>
      <c r="D17" s="78">
        <f t="shared" si="0"/>
        <v>3.9999895697417048E-2</v>
      </c>
      <c r="H17" s="79"/>
      <c r="I17" s="90">
        <v>9</v>
      </c>
      <c r="J17" s="154" t="s">
        <v>21</v>
      </c>
      <c r="K17" s="89">
        <v>10</v>
      </c>
      <c r="L17" s="88">
        <v>13</v>
      </c>
    </row>
    <row r="18" spans="1:16" x14ac:dyDescent="0.25">
      <c r="A18" s="77">
        <v>10</v>
      </c>
      <c r="B18" s="148" t="s">
        <v>5</v>
      </c>
      <c r="C18" s="147">
        <v>621270</v>
      </c>
      <c r="D18" s="78">
        <f t="shared" si="0"/>
        <v>9.0000091264760079E-2</v>
      </c>
      <c r="H18" s="79"/>
      <c r="I18" s="90">
        <v>10</v>
      </c>
      <c r="J18" s="154" t="s">
        <v>87</v>
      </c>
      <c r="K18" s="89">
        <v>12</v>
      </c>
      <c r="L18" s="88">
        <v>15</v>
      </c>
    </row>
    <row r="19" spans="1:16" x14ac:dyDescent="0.25">
      <c r="A19" s="77">
        <v>11</v>
      </c>
      <c r="B19" s="148" t="s">
        <v>86</v>
      </c>
      <c r="C19" s="147">
        <v>414178</v>
      </c>
      <c r="D19" s="78">
        <f t="shared" si="0"/>
        <v>5.9999771113776301E-2</v>
      </c>
      <c r="H19" s="79"/>
      <c r="I19" s="90">
        <v>11</v>
      </c>
      <c r="J19" s="154" t="s">
        <v>85</v>
      </c>
      <c r="K19" s="89">
        <v>13</v>
      </c>
      <c r="L19" s="88">
        <v>16</v>
      </c>
    </row>
    <row r="20" spans="1:16" x14ac:dyDescent="0.25">
      <c r="A20" s="77">
        <v>12</v>
      </c>
      <c r="B20" s="148" t="s">
        <v>84</v>
      </c>
      <c r="C20" s="147">
        <v>552241</v>
      </c>
      <c r="D20" s="78">
        <f t="shared" si="0"/>
        <v>8.0000225988929724E-2</v>
      </c>
      <c r="H20" s="79"/>
      <c r="I20" s="90">
        <v>12</v>
      </c>
      <c r="J20" s="154" t="s">
        <v>83</v>
      </c>
      <c r="K20" s="89">
        <v>14</v>
      </c>
      <c r="L20" s="88">
        <v>16</v>
      </c>
    </row>
    <row r="21" spans="1:16" x14ac:dyDescent="0.25">
      <c r="A21" s="77">
        <v>13</v>
      </c>
      <c r="B21" s="148" t="s">
        <v>12</v>
      </c>
      <c r="C21" s="147">
        <v>345150</v>
      </c>
      <c r="D21" s="78">
        <f t="shared" si="0"/>
        <v>5.0000050702644488E-2</v>
      </c>
      <c r="H21" s="79"/>
      <c r="I21" s="90">
        <v>13</v>
      </c>
      <c r="J21" s="154" t="s">
        <v>82</v>
      </c>
      <c r="K21" s="89">
        <v>15</v>
      </c>
      <c r="L21" s="153">
        <v>18</v>
      </c>
    </row>
    <row r="22" spans="1:16" x14ac:dyDescent="0.25">
      <c r="A22" s="77">
        <v>14</v>
      </c>
      <c r="B22" s="148" t="s">
        <v>81</v>
      </c>
      <c r="C22" s="147">
        <v>621270</v>
      </c>
      <c r="D22" s="78">
        <f t="shared" si="0"/>
        <v>9.0000091264760079E-2</v>
      </c>
      <c r="H22" s="79"/>
      <c r="I22" s="90">
        <v>14</v>
      </c>
      <c r="J22" s="154" t="s">
        <v>80</v>
      </c>
      <c r="K22" s="89">
        <v>16</v>
      </c>
      <c r="L22" s="153">
        <v>17</v>
      </c>
    </row>
    <row r="23" spans="1:16" x14ac:dyDescent="0.25">
      <c r="A23" s="77">
        <v>15</v>
      </c>
      <c r="B23" s="148" t="s">
        <v>41</v>
      </c>
      <c r="C23" s="147">
        <v>138059</v>
      </c>
      <c r="D23" s="78">
        <f t="shared" si="0"/>
        <v>1.9999875416359253E-2</v>
      </c>
      <c r="H23" s="79"/>
      <c r="I23" s="90">
        <v>15</v>
      </c>
      <c r="J23" s="154" t="s">
        <v>79</v>
      </c>
      <c r="K23" s="89">
        <v>17</v>
      </c>
      <c r="L23" s="153">
        <v>19</v>
      </c>
    </row>
    <row r="24" spans="1:16" x14ac:dyDescent="0.25">
      <c r="A24" s="77">
        <v>16</v>
      </c>
      <c r="B24" s="148" t="s">
        <v>78</v>
      </c>
      <c r="C24" s="147">
        <v>207090</v>
      </c>
      <c r="D24" s="78">
        <f t="shared" si="0"/>
        <v>3.0000030421586693E-2</v>
      </c>
      <c r="H24" s="79"/>
      <c r="I24" s="90">
        <v>16</v>
      </c>
      <c r="J24" s="154" t="s">
        <v>77</v>
      </c>
      <c r="K24" s="89">
        <v>18</v>
      </c>
      <c r="L24" s="153">
        <v>19</v>
      </c>
    </row>
    <row r="25" spans="1:16" x14ac:dyDescent="0.25">
      <c r="A25" s="83">
        <v>17</v>
      </c>
      <c r="B25" s="152" t="s">
        <v>76</v>
      </c>
      <c r="C25" s="151">
        <v>276119</v>
      </c>
      <c r="D25" s="80">
        <f t="shared" si="0"/>
        <v>3.9999895697417048E-2</v>
      </c>
      <c r="H25" s="79"/>
      <c r="I25" s="87">
        <v>17</v>
      </c>
      <c r="J25" s="150" t="s">
        <v>75</v>
      </c>
      <c r="K25" s="86">
        <v>19</v>
      </c>
      <c r="L25" s="149">
        <v>20</v>
      </c>
    </row>
    <row r="26" spans="1:16" x14ac:dyDescent="0.25">
      <c r="B26" s="148"/>
      <c r="C26" s="147"/>
      <c r="D26" s="78"/>
      <c r="J26" s="138"/>
    </row>
    <row r="27" spans="1:16" s="65" customFormat="1" ht="13" x14ac:dyDescent="0.3">
      <c r="B27" s="65" t="s">
        <v>15</v>
      </c>
      <c r="C27" s="144">
        <f>SUM(C9:C26)</f>
        <v>6902993</v>
      </c>
      <c r="D27" s="146">
        <f>SUM(D9:D26)</f>
        <v>0.99999999999999989</v>
      </c>
      <c r="F27" s="146"/>
      <c r="I27" s="62"/>
      <c r="J27" s="138"/>
      <c r="K27" s="62"/>
      <c r="L27" s="62"/>
      <c r="M27" s="62"/>
      <c r="N27" s="62"/>
      <c r="O27" s="62"/>
      <c r="P27" s="62"/>
    </row>
    <row r="28" spans="1:16" ht="13" x14ac:dyDescent="0.3">
      <c r="C28" s="65"/>
      <c r="D28" s="145"/>
      <c r="E28" s="144"/>
      <c r="F28" s="146"/>
      <c r="J28" s="138"/>
    </row>
    <row r="29" spans="1:16" ht="13" x14ac:dyDescent="0.3">
      <c r="C29" s="65"/>
      <c r="D29" s="145"/>
      <c r="E29" s="144"/>
      <c r="J29" s="138"/>
    </row>
    <row r="30" spans="1:16" s="71" customFormat="1" ht="21" customHeight="1" x14ac:dyDescent="0.25">
      <c r="A30" s="72"/>
      <c r="B30" s="73" t="s">
        <v>32</v>
      </c>
      <c r="C30" s="72"/>
      <c r="D30" s="72"/>
      <c r="E30" s="72"/>
      <c r="F30" s="72"/>
      <c r="G30" s="72"/>
      <c r="H30" s="72"/>
      <c r="I30" s="62"/>
      <c r="J30" s="138"/>
      <c r="K30" s="62"/>
      <c r="L30" s="62"/>
      <c r="M30" s="62"/>
      <c r="N30" s="62"/>
      <c r="O30" s="62"/>
      <c r="P30" s="62"/>
    </row>
    <row r="31" spans="1:16" ht="6" customHeight="1" x14ac:dyDescent="0.25">
      <c r="J31" s="138"/>
    </row>
    <row r="32" spans="1:16" x14ac:dyDescent="0.25">
      <c r="J32" s="138"/>
    </row>
    <row r="33" spans="2:10" ht="15" x14ac:dyDescent="0.3">
      <c r="B33" s="141">
        <f>C27</f>
        <v>6902993</v>
      </c>
      <c r="C33" s="450">
        <f>ROUND(B33/B34,0)</f>
        <v>1240</v>
      </c>
      <c r="D33" s="439" t="s">
        <v>30</v>
      </c>
      <c r="E33" s="65" t="s">
        <v>39</v>
      </c>
      <c r="J33" s="138"/>
    </row>
    <row r="34" spans="2:10" x14ac:dyDescent="0.25">
      <c r="B34" s="140">
        <v>5566</v>
      </c>
      <c r="C34" s="450"/>
      <c r="D34" s="440"/>
      <c r="J34" s="138"/>
    </row>
    <row r="35" spans="2:10" ht="13" x14ac:dyDescent="0.3">
      <c r="B35" s="143"/>
      <c r="C35" s="142"/>
      <c r="D35" s="66"/>
      <c r="J35" s="138"/>
    </row>
    <row r="36" spans="2:10" ht="15" x14ac:dyDescent="0.3">
      <c r="B36" s="141">
        <f>C27</f>
        <v>6902993</v>
      </c>
      <c r="C36" s="450">
        <f>ROUND(B36/B37,0)</f>
        <v>413</v>
      </c>
      <c r="D36" s="439" t="s">
        <v>30</v>
      </c>
      <c r="E36" s="65" t="s">
        <v>38</v>
      </c>
      <c r="J36" s="138"/>
    </row>
    <row r="37" spans="2:10" x14ac:dyDescent="0.25">
      <c r="B37" s="140">
        <v>16698</v>
      </c>
      <c r="C37" s="450"/>
      <c r="D37" s="439"/>
      <c r="J37" s="138"/>
    </row>
    <row r="38" spans="2:10" x14ac:dyDescent="0.25">
      <c r="J38" s="138"/>
    </row>
    <row r="39" spans="2:10" x14ac:dyDescent="0.25">
      <c r="J39" s="138"/>
    </row>
    <row r="40" spans="2:10" x14ac:dyDescent="0.25">
      <c r="J40" s="138"/>
    </row>
    <row r="41" spans="2:10" x14ac:dyDescent="0.25">
      <c r="J41" s="138"/>
    </row>
    <row r="42" spans="2:10" x14ac:dyDescent="0.25">
      <c r="J42" s="138"/>
    </row>
    <row r="43" spans="2:10" x14ac:dyDescent="0.25">
      <c r="J43" s="138"/>
    </row>
    <row r="44" spans="2:10" x14ac:dyDescent="0.25">
      <c r="J44" s="138"/>
    </row>
    <row r="45" spans="2:10" x14ac:dyDescent="0.25">
      <c r="J45" s="138"/>
    </row>
    <row r="46" spans="2:10" x14ac:dyDescent="0.25">
      <c r="J46" s="138"/>
    </row>
    <row r="47" spans="2:10" x14ac:dyDescent="0.25">
      <c r="J47" s="138"/>
    </row>
  </sheetData>
  <mergeCells count="4">
    <mergeCell ref="C33:C34"/>
    <mergeCell ref="D33:D34"/>
    <mergeCell ref="C36:C37"/>
    <mergeCell ref="D36:D37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54644-B052-4C26-B375-A588C2959E91}">
  <dimension ref="A3:P50"/>
  <sheetViews>
    <sheetView showGridLines="0" zoomScaleNormal="100" workbookViewId="0">
      <selection activeCell="I4" sqref="I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6.1796875" style="62" customWidth="1"/>
    <col min="7" max="7" width="10.1796875" style="62" bestFit="1" customWidth="1"/>
    <col min="8" max="8" width="3.7265625" style="62" customWidth="1"/>
    <col min="9" max="9" width="9.1796875" style="62"/>
    <col min="10" max="10" width="39.36328125" style="62" bestFit="1" customWidth="1"/>
    <col min="11" max="16384" width="9.1796875" style="62"/>
  </cols>
  <sheetData>
    <row r="3" spans="1:16" ht="29.25" customHeight="1" x14ac:dyDescent="0.25"/>
    <row r="4" spans="1:16" s="105" customFormat="1" ht="69" customHeight="1" x14ac:dyDescent="0.25">
      <c r="A4" s="108" t="s">
        <v>136</v>
      </c>
      <c r="B4" s="107"/>
      <c r="C4" s="106"/>
      <c r="H4" s="62"/>
      <c r="I4" s="108"/>
      <c r="J4" s="107"/>
      <c r="K4" s="106"/>
      <c r="P4" s="62"/>
    </row>
    <row r="5" spans="1:16" s="3" customFormat="1" ht="24.75" customHeight="1" x14ac:dyDescent="0.3">
      <c r="B5" s="104"/>
      <c r="C5" s="103"/>
      <c r="D5" s="6"/>
      <c r="E5" s="6"/>
      <c r="J5" s="104"/>
      <c r="K5" s="103"/>
      <c r="L5" s="6"/>
      <c r="M5" s="6"/>
    </row>
    <row r="6" spans="1:16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101"/>
      <c r="H6" s="72"/>
      <c r="I6" s="101"/>
      <c r="J6" s="102" t="s">
        <v>35</v>
      </c>
      <c r="K6" s="101"/>
      <c r="L6" s="101"/>
      <c r="M6" s="102" t="s">
        <v>104</v>
      </c>
      <c r="N6" s="101"/>
      <c r="O6" s="101"/>
      <c r="P6" s="72"/>
    </row>
    <row r="7" spans="1:16" ht="7.5" customHeight="1" x14ac:dyDescent="0.25">
      <c r="J7" s="138"/>
    </row>
    <row r="8" spans="1:16" x14ac:dyDescent="0.25">
      <c r="A8" s="192"/>
      <c r="B8" s="191" t="s">
        <v>72</v>
      </c>
      <c r="C8" s="190" t="s">
        <v>27</v>
      </c>
      <c r="D8" s="189" t="s">
        <v>29</v>
      </c>
      <c r="I8" s="95"/>
      <c r="J8" s="95"/>
      <c r="K8" s="159" t="s">
        <v>16</v>
      </c>
      <c r="L8" s="159" t="s">
        <v>17</v>
      </c>
    </row>
    <row r="9" spans="1:16" x14ac:dyDescent="0.25">
      <c r="A9" s="188">
        <v>1</v>
      </c>
      <c r="B9" s="187" t="s">
        <v>0</v>
      </c>
      <c r="C9" s="186">
        <v>85649</v>
      </c>
      <c r="D9" s="185">
        <v>3.5000000000000003E-2</v>
      </c>
      <c r="H9" s="79"/>
      <c r="I9" s="184">
        <v>1</v>
      </c>
      <c r="J9" s="183" t="s">
        <v>135</v>
      </c>
      <c r="K9" s="182">
        <v>0</v>
      </c>
      <c r="L9" s="181">
        <v>2</v>
      </c>
    </row>
    <row r="10" spans="1:16" ht="12" customHeight="1" x14ac:dyDescent="0.25">
      <c r="A10" s="180">
        <v>2</v>
      </c>
      <c r="B10" s="179" t="s">
        <v>134</v>
      </c>
      <c r="C10" s="178">
        <v>13697</v>
      </c>
      <c r="D10" s="177">
        <v>6.0000000000000001E-3</v>
      </c>
      <c r="H10" s="79"/>
      <c r="I10" s="127">
        <v>2</v>
      </c>
      <c r="J10" s="154" t="s">
        <v>133</v>
      </c>
      <c r="K10" s="172">
        <v>2</v>
      </c>
      <c r="L10" s="124">
        <v>3</v>
      </c>
    </row>
    <row r="11" spans="1:16" x14ac:dyDescent="0.25">
      <c r="A11" s="180">
        <v>3</v>
      </c>
      <c r="B11" s="179" t="s">
        <v>132</v>
      </c>
      <c r="C11" s="178">
        <v>152076</v>
      </c>
      <c r="D11" s="177">
        <v>6.2E-2</v>
      </c>
      <c r="H11" s="79"/>
      <c r="I11" s="127">
        <v>3</v>
      </c>
      <c r="J11" s="154" t="s">
        <v>131</v>
      </c>
      <c r="K11" s="172">
        <v>3</v>
      </c>
      <c r="L11" s="124">
        <v>9</v>
      </c>
    </row>
    <row r="12" spans="1:16" x14ac:dyDescent="0.25">
      <c r="A12" s="180">
        <v>4</v>
      </c>
      <c r="B12" s="179" t="s">
        <v>130</v>
      </c>
      <c r="C12" s="178">
        <v>1180807</v>
      </c>
      <c r="D12" s="177">
        <v>0.47899999999999998</v>
      </c>
      <c r="H12" s="79"/>
      <c r="I12" s="127">
        <v>4</v>
      </c>
      <c r="J12" s="154" t="s">
        <v>129</v>
      </c>
      <c r="K12" s="172">
        <v>8</v>
      </c>
      <c r="L12" s="124">
        <v>10</v>
      </c>
    </row>
    <row r="13" spans="1:16" x14ac:dyDescent="0.25">
      <c r="A13" s="180">
        <v>5</v>
      </c>
      <c r="B13" s="179" t="s">
        <v>128</v>
      </c>
      <c r="C13" s="178">
        <v>101338</v>
      </c>
      <c r="D13" s="177">
        <v>4.1000000000000002E-2</v>
      </c>
      <c r="H13" s="79"/>
      <c r="I13" s="127">
        <v>5</v>
      </c>
      <c r="J13" s="154" t="s">
        <v>127</v>
      </c>
      <c r="K13" s="172">
        <v>9</v>
      </c>
      <c r="L13" s="124">
        <v>11</v>
      </c>
    </row>
    <row r="14" spans="1:16" x14ac:dyDescent="0.25">
      <c r="A14" s="180">
        <v>6</v>
      </c>
      <c r="B14" s="179" t="s">
        <v>126</v>
      </c>
      <c r="C14" s="178">
        <v>68545</v>
      </c>
      <c r="D14" s="177">
        <v>2.8000000000000001E-2</v>
      </c>
      <c r="H14" s="79"/>
      <c r="I14" s="127">
        <v>6</v>
      </c>
      <c r="J14" s="154" t="s">
        <v>125</v>
      </c>
      <c r="K14" s="172">
        <v>10</v>
      </c>
      <c r="L14" s="124">
        <v>12</v>
      </c>
    </row>
    <row r="15" spans="1:16" x14ac:dyDescent="0.25">
      <c r="A15" s="180">
        <v>7</v>
      </c>
      <c r="B15" s="179" t="s">
        <v>124</v>
      </c>
      <c r="C15" s="178">
        <v>19190</v>
      </c>
      <c r="D15" s="177">
        <v>8.0000000000000002E-3</v>
      </c>
      <c r="H15" s="79"/>
      <c r="I15" s="127">
        <v>7</v>
      </c>
      <c r="J15" s="154" t="s">
        <v>21</v>
      </c>
      <c r="K15" s="172">
        <v>10</v>
      </c>
      <c r="L15" s="124">
        <v>14</v>
      </c>
    </row>
    <row r="16" spans="1:16" x14ac:dyDescent="0.25">
      <c r="A16" s="180">
        <v>8</v>
      </c>
      <c r="B16" s="179" t="s">
        <v>123</v>
      </c>
      <c r="C16" s="178">
        <v>116373</v>
      </c>
      <c r="D16" s="177">
        <v>4.7E-2</v>
      </c>
      <c r="H16" s="79"/>
      <c r="I16" s="127">
        <v>8</v>
      </c>
      <c r="J16" s="154" t="s">
        <v>122</v>
      </c>
      <c r="K16" s="172">
        <v>14</v>
      </c>
      <c r="L16" s="124">
        <v>19</v>
      </c>
    </row>
    <row r="17" spans="1:16" x14ac:dyDescent="0.25">
      <c r="A17" s="180">
        <v>9</v>
      </c>
      <c r="B17" s="179" t="s">
        <v>121</v>
      </c>
      <c r="C17" s="178">
        <v>17837</v>
      </c>
      <c r="D17" s="177">
        <v>7.0000000000000001E-3</v>
      </c>
      <c r="H17" s="79"/>
      <c r="I17" s="127">
        <v>9</v>
      </c>
      <c r="J17" s="154" t="s">
        <v>120</v>
      </c>
      <c r="K17" s="172">
        <v>8</v>
      </c>
      <c r="L17" s="124">
        <v>10</v>
      </c>
    </row>
    <row r="18" spans="1:16" x14ac:dyDescent="0.25">
      <c r="A18" s="180">
        <v>10</v>
      </c>
      <c r="B18" s="179" t="s">
        <v>81</v>
      </c>
      <c r="C18" s="178">
        <v>162720</v>
      </c>
      <c r="D18" s="177">
        <v>6.6000000000000003E-2</v>
      </c>
      <c r="H18" s="79"/>
      <c r="I18" s="127">
        <v>10</v>
      </c>
      <c r="J18" s="154" t="s">
        <v>23</v>
      </c>
      <c r="K18" s="172">
        <v>11</v>
      </c>
      <c r="L18" s="124">
        <v>18</v>
      </c>
    </row>
    <row r="19" spans="1:16" x14ac:dyDescent="0.25">
      <c r="A19" s="180">
        <v>11</v>
      </c>
      <c r="B19" s="179" t="s">
        <v>119</v>
      </c>
      <c r="C19" s="178">
        <v>33680</v>
      </c>
      <c r="D19" s="177">
        <v>1.4E-2</v>
      </c>
      <c r="H19" s="79"/>
      <c r="I19" s="127">
        <v>11</v>
      </c>
      <c r="J19" s="154" t="s">
        <v>118</v>
      </c>
      <c r="K19" s="172">
        <v>10</v>
      </c>
      <c r="L19" s="124">
        <v>11</v>
      </c>
    </row>
    <row r="20" spans="1:16" x14ac:dyDescent="0.25">
      <c r="A20" s="180">
        <v>12</v>
      </c>
      <c r="B20" s="179" t="s">
        <v>117</v>
      </c>
      <c r="C20" s="178">
        <v>114822</v>
      </c>
      <c r="D20" s="177">
        <v>4.7E-2</v>
      </c>
      <c r="H20" s="79"/>
      <c r="I20" s="127">
        <v>12</v>
      </c>
      <c r="J20" s="154" t="s">
        <v>116</v>
      </c>
      <c r="K20" s="172">
        <v>12</v>
      </c>
      <c r="L20" s="171">
        <v>18</v>
      </c>
    </row>
    <row r="21" spans="1:16" x14ac:dyDescent="0.25">
      <c r="A21" s="180">
        <v>13</v>
      </c>
      <c r="B21" s="179" t="s">
        <v>41</v>
      </c>
      <c r="C21" s="178">
        <v>45645</v>
      </c>
      <c r="D21" s="177">
        <v>1.9E-2</v>
      </c>
      <c r="H21" s="79"/>
      <c r="I21" s="127">
        <v>13</v>
      </c>
      <c r="J21" s="154" t="s">
        <v>22</v>
      </c>
      <c r="K21" s="172">
        <v>13</v>
      </c>
      <c r="L21" s="171">
        <v>20</v>
      </c>
    </row>
    <row r="22" spans="1:16" x14ac:dyDescent="0.25">
      <c r="A22" s="180">
        <v>14</v>
      </c>
      <c r="B22" s="179" t="s">
        <v>115</v>
      </c>
      <c r="C22" s="178">
        <v>25329</v>
      </c>
      <c r="D22" s="177">
        <v>0.01</v>
      </c>
      <c r="H22" s="79"/>
      <c r="I22" s="127">
        <v>14</v>
      </c>
      <c r="J22" s="154" t="s">
        <v>114</v>
      </c>
      <c r="K22" s="172">
        <v>15</v>
      </c>
      <c r="L22" s="171">
        <v>20</v>
      </c>
    </row>
    <row r="23" spans="1:16" x14ac:dyDescent="0.25">
      <c r="A23" s="180">
        <v>15</v>
      </c>
      <c r="B23" s="179" t="s">
        <v>113</v>
      </c>
      <c r="C23" s="178">
        <v>213780</v>
      </c>
      <c r="D23" s="177">
        <v>8.6999999999999994E-2</v>
      </c>
      <c r="H23" s="79"/>
      <c r="I23" s="127">
        <v>15</v>
      </c>
      <c r="J23" s="154" t="s">
        <v>112</v>
      </c>
      <c r="K23" s="172">
        <v>18</v>
      </c>
      <c r="L23" s="171">
        <v>20</v>
      </c>
    </row>
    <row r="24" spans="1:16" x14ac:dyDescent="0.25">
      <c r="A24" s="180">
        <v>16</v>
      </c>
      <c r="B24" s="179" t="s">
        <v>12</v>
      </c>
      <c r="C24" s="178">
        <v>82882</v>
      </c>
      <c r="D24" s="177">
        <v>3.4000000000000002E-2</v>
      </c>
      <c r="H24" s="79"/>
      <c r="I24" s="127">
        <v>16</v>
      </c>
      <c r="J24" s="154" t="s">
        <v>77</v>
      </c>
      <c r="K24" s="172">
        <v>13</v>
      </c>
      <c r="L24" s="171">
        <v>18</v>
      </c>
    </row>
    <row r="25" spans="1:16" x14ac:dyDescent="0.25">
      <c r="A25" s="176">
        <v>17</v>
      </c>
      <c r="B25" s="175" t="s">
        <v>111</v>
      </c>
      <c r="C25" s="174">
        <v>32612</v>
      </c>
      <c r="D25" s="173">
        <v>1.2999999999999999E-2</v>
      </c>
      <c r="H25" s="79"/>
      <c r="I25" s="127">
        <v>17</v>
      </c>
      <c r="J25" s="154" t="s">
        <v>110</v>
      </c>
      <c r="K25" s="172">
        <v>10</v>
      </c>
      <c r="L25" s="171">
        <v>20</v>
      </c>
    </row>
    <row r="26" spans="1:16" x14ac:dyDescent="0.25">
      <c r="A26" s="84"/>
      <c r="B26" s="138" t="s">
        <v>15</v>
      </c>
      <c r="C26" s="166">
        <f>SUM(C9:C25)</f>
        <v>2466982</v>
      </c>
      <c r="D26" s="170">
        <f>SUM(D9:D25)</f>
        <v>1.0030000000000001</v>
      </c>
      <c r="H26" s="79"/>
      <c r="I26" s="123">
        <v>18</v>
      </c>
      <c r="J26" s="150" t="s">
        <v>109</v>
      </c>
      <c r="K26" s="169">
        <v>10</v>
      </c>
      <c r="L26" s="168">
        <v>20</v>
      </c>
    </row>
    <row r="27" spans="1:16" ht="17.25" customHeight="1" x14ac:dyDescent="0.25">
      <c r="A27" s="84"/>
      <c r="B27" s="167" t="s">
        <v>108</v>
      </c>
      <c r="C27" s="166">
        <v>1665976</v>
      </c>
      <c r="D27" s="165"/>
      <c r="H27" s="79"/>
      <c r="J27" s="138"/>
    </row>
    <row r="28" spans="1:16" ht="17.25" customHeight="1" x14ac:dyDescent="0.25">
      <c r="A28" s="84"/>
      <c r="B28" s="138" t="s">
        <v>107</v>
      </c>
      <c r="C28" s="164">
        <v>801006</v>
      </c>
      <c r="D28" s="163"/>
      <c r="J28" s="138"/>
    </row>
    <row r="29" spans="1:16" ht="13" x14ac:dyDescent="0.3">
      <c r="C29" s="65"/>
      <c r="D29" s="144"/>
      <c r="E29" s="146"/>
      <c r="F29" s="146"/>
      <c r="J29" s="138"/>
    </row>
    <row r="30" spans="1:16" ht="13" x14ac:dyDescent="0.3">
      <c r="C30" s="65"/>
      <c r="D30" s="145"/>
      <c r="E30" s="144"/>
      <c r="F30" s="146"/>
      <c r="J30" s="138"/>
    </row>
    <row r="31" spans="1:16" ht="13" x14ac:dyDescent="0.3">
      <c r="C31" s="65"/>
      <c r="D31" s="145"/>
      <c r="E31" s="144"/>
      <c r="J31" s="138"/>
    </row>
    <row r="32" spans="1:16" s="71" customFormat="1" ht="21" customHeight="1" x14ac:dyDescent="0.25">
      <c r="A32" s="72"/>
      <c r="B32" s="73" t="s">
        <v>32</v>
      </c>
      <c r="C32" s="72"/>
      <c r="D32" s="72"/>
      <c r="E32" s="72"/>
      <c r="F32" s="72"/>
      <c r="G32" s="72"/>
      <c r="H32" s="72"/>
      <c r="I32" s="62"/>
      <c r="J32" s="138"/>
      <c r="K32" s="62"/>
      <c r="L32" s="62"/>
      <c r="M32" s="62"/>
      <c r="N32" s="62"/>
      <c r="O32" s="62"/>
      <c r="P32" s="62"/>
    </row>
    <row r="33" spans="2:10" ht="6" customHeight="1" x14ac:dyDescent="0.25">
      <c r="J33" s="138"/>
    </row>
    <row r="34" spans="2:10" x14ac:dyDescent="0.25">
      <c r="J34" s="138"/>
    </row>
    <row r="35" spans="2:10" ht="15" x14ac:dyDescent="0.3">
      <c r="B35" s="141">
        <f>C27</f>
        <v>1665976</v>
      </c>
      <c r="C35" s="450">
        <f>ROUND(B35/B36,0)</f>
        <v>1569</v>
      </c>
      <c r="D35" s="439" t="s">
        <v>30</v>
      </c>
      <c r="E35" s="65" t="s">
        <v>39</v>
      </c>
      <c r="J35" s="138"/>
    </row>
    <row r="36" spans="2:10" x14ac:dyDescent="0.25">
      <c r="B36" s="140">
        <v>1062</v>
      </c>
      <c r="C36" s="450"/>
      <c r="D36" s="440"/>
      <c r="J36" s="138"/>
    </row>
    <row r="37" spans="2:10" ht="13" x14ac:dyDescent="0.3">
      <c r="B37" s="143"/>
      <c r="C37" s="142"/>
      <c r="D37" s="66"/>
      <c r="J37" s="138"/>
    </row>
    <row r="38" spans="2:10" ht="15" x14ac:dyDescent="0.3">
      <c r="B38" s="141">
        <f>C27</f>
        <v>1665976</v>
      </c>
      <c r="C38" s="450">
        <f>ROUND(B38/B39,0)</f>
        <v>523</v>
      </c>
      <c r="D38" s="439" t="s">
        <v>30</v>
      </c>
      <c r="E38" s="65" t="s">
        <v>38</v>
      </c>
      <c r="J38" s="138"/>
    </row>
    <row r="39" spans="2:10" x14ac:dyDescent="0.25">
      <c r="B39" s="140">
        <v>3186</v>
      </c>
      <c r="C39" s="450"/>
      <c r="D39" s="439"/>
      <c r="J39" s="138"/>
    </row>
    <row r="40" spans="2:10" x14ac:dyDescent="0.25">
      <c r="J40" s="138"/>
    </row>
    <row r="41" spans="2:10" ht="13" x14ac:dyDescent="0.3">
      <c r="B41" s="141">
        <f>C28</f>
        <v>801006</v>
      </c>
      <c r="C41" s="450">
        <f>ROUND(B41/B42,0)</f>
        <v>19072</v>
      </c>
      <c r="D41" s="439" t="s">
        <v>30</v>
      </c>
      <c r="E41" s="65" t="s">
        <v>106</v>
      </c>
      <c r="J41" s="138"/>
    </row>
    <row r="42" spans="2:10" x14ac:dyDescent="0.25">
      <c r="B42" s="140">
        <v>42</v>
      </c>
      <c r="C42" s="450"/>
      <c r="D42" s="440"/>
      <c r="J42" s="138"/>
    </row>
    <row r="43" spans="2:10" x14ac:dyDescent="0.25">
      <c r="J43" s="138"/>
    </row>
    <row r="44" spans="2:10" x14ac:dyDescent="0.25">
      <c r="J44" s="138"/>
    </row>
    <row r="45" spans="2:10" x14ac:dyDescent="0.25">
      <c r="J45" s="138"/>
    </row>
    <row r="46" spans="2:10" x14ac:dyDescent="0.25">
      <c r="J46" s="138"/>
    </row>
    <row r="47" spans="2:10" x14ac:dyDescent="0.25">
      <c r="J47" s="138"/>
    </row>
    <row r="48" spans="2:10" x14ac:dyDescent="0.25">
      <c r="J48" s="138"/>
    </row>
    <row r="49" spans="10:10" x14ac:dyDescent="0.25">
      <c r="J49" s="138"/>
    </row>
    <row r="50" spans="10:10" x14ac:dyDescent="0.25">
      <c r="J50" s="138"/>
    </row>
  </sheetData>
  <mergeCells count="6">
    <mergeCell ref="C41:C42"/>
    <mergeCell ref="D41:D42"/>
    <mergeCell ref="C35:C36"/>
    <mergeCell ref="D35:D36"/>
    <mergeCell ref="C38:C39"/>
    <mergeCell ref="D38:D39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2E021-AD52-45B8-BD7B-31E296068841}">
  <dimension ref="A3:O56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8.26953125" style="62" customWidth="1"/>
    <col min="7" max="7" width="16.72656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75" customHeight="1" x14ac:dyDescent="0.25">
      <c r="A4" s="108" t="s">
        <v>148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147</v>
      </c>
      <c r="M6" s="101"/>
      <c r="N6" s="101"/>
      <c r="O6" s="72"/>
    </row>
    <row r="7" spans="1:15" ht="13" x14ac:dyDescent="0.3">
      <c r="I7" s="65"/>
    </row>
    <row r="8" spans="1:15" ht="13" x14ac:dyDescent="0.3">
      <c r="A8" s="99"/>
      <c r="B8" s="162" t="s">
        <v>72</v>
      </c>
      <c r="C8" s="97" t="s">
        <v>27</v>
      </c>
      <c r="D8" s="96" t="s">
        <v>29</v>
      </c>
      <c r="H8" s="161"/>
      <c r="I8" s="215"/>
      <c r="J8" s="214" t="s">
        <v>16</v>
      </c>
      <c r="K8" s="213" t="s">
        <v>17</v>
      </c>
      <c r="L8" s="71"/>
      <c r="M8" s="71"/>
      <c r="N8" s="71"/>
      <c r="O8" s="71"/>
    </row>
    <row r="9" spans="1:15" x14ac:dyDescent="0.25">
      <c r="A9" s="77">
        <v>1</v>
      </c>
      <c r="B9" s="200" t="s">
        <v>0</v>
      </c>
      <c r="C9" s="199">
        <v>127093</v>
      </c>
      <c r="D9" s="198">
        <f t="shared" ref="D9:D28" si="0">C9/$C$30</f>
        <v>2.8474564271482622E-2</v>
      </c>
      <c r="H9" s="212">
        <v>1</v>
      </c>
      <c r="I9" s="211" t="s">
        <v>133</v>
      </c>
      <c r="J9" s="210">
        <v>1</v>
      </c>
      <c r="K9" s="209">
        <v>2</v>
      </c>
    </row>
    <row r="10" spans="1:15" x14ac:dyDescent="0.25">
      <c r="A10" s="77">
        <v>2</v>
      </c>
      <c r="B10" s="200" t="s">
        <v>134</v>
      </c>
      <c r="C10" s="199">
        <v>12939</v>
      </c>
      <c r="D10" s="198">
        <f t="shared" si="0"/>
        <v>2.8989195872999585E-3</v>
      </c>
      <c r="H10" s="208">
        <v>2</v>
      </c>
      <c r="I10" s="207" t="s">
        <v>131</v>
      </c>
      <c r="J10" s="206">
        <v>2</v>
      </c>
      <c r="K10" s="205">
        <v>9</v>
      </c>
    </row>
    <row r="11" spans="1:15" x14ac:dyDescent="0.25">
      <c r="A11" s="77">
        <v>3</v>
      </c>
      <c r="B11" s="200" t="s">
        <v>146</v>
      </c>
      <c r="C11" s="199">
        <v>223034</v>
      </c>
      <c r="D11" s="198">
        <f t="shared" si="0"/>
        <v>4.9969675495313309E-2</v>
      </c>
      <c r="H11" s="208">
        <v>3</v>
      </c>
      <c r="I11" s="207" t="s">
        <v>129</v>
      </c>
      <c r="J11" s="206">
        <v>9</v>
      </c>
      <c r="K11" s="205">
        <v>10</v>
      </c>
    </row>
    <row r="12" spans="1:15" x14ac:dyDescent="0.25">
      <c r="A12" s="77">
        <v>4</v>
      </c>
      <c r="B12" s="200" t="s">
        <v>145</v>
      </c>
      <c r="C12" s="199">
        <v>1027080</v>
      </c>
      <c r="D12" s="198">
        <f t="shared" si="0"/>
        <v>0.23011224435613581</v>
      </c>
      <c r="F12" s="62" t="s">
        <v>69</v>
      </c>
      <c r="H12" s="208">
        <v>4</v>
      </c>
      <c r="I12" s="207" t="s">
        <v>127</v>
      </c>
      <c r="J12" s="206">
        <v>9</v>
      </c>
      <c r="K12" s="205">
        <v>11</v>
      </c>
    </row>
    <row r="13" spans="1:15" x14ac:dyDescent="0.25">
      <c r="A13" s="77">
        <v>5</v>
      </c>
      <c r="B13" s="200" t="s">
        <v>124</v>
      </c>
      <c r="C13" s="199">
        <v>59739</v>
      </c>
      <c r="D13" s="198">
        <f t="shared" si="0"/>
        <v>1.338423040619153E-2</v>
      </c>
      <c r="H13" s="208">
        <v>5</v>
      </c>
      <c r="I13" s="207" t="s">
        <v>125</v>
      </c>
      <c r="J13" s="206">
        <v>11</v>
      </c>
      <c r="K13" s="205">
        <v>13</v>
      </c>
    </row>
    <row r="14" spans="1:15" x14ac:dyDescent="0.25">
      <c r="A14" s="77">
        <v>6</v>
      </c>
      <c r="B14" s="200" t="s">
        <v>144</v>
      </c>
      <c r="C14" s="199">
        <v>96175</v>
      </c>
      <c r="D14" s="198">
        <f t="shared" si="0"/>
        <v>2.154753777792515E-2</v>
      </c>
      <c r="H14" s="208">
        <v>6</v>
      </c>
      <c r="I14" s="207" t="s">
        <v>21</v>
      </c>
      <c r="J14" s="206">
        <v>13</v>
      </c>
      <c r="K14" s="205">
        <v>17</v>
      </c>
    </row>
    <row r="15" spans="1:15" x14ac:dyDescent="0.25">
      <c r="A15" s="77">
        <v>7</v>
      </c>
      <c r="B15" s="200" t="s">
        <v>143</v>
      </c>
      <c r="C15" s="199">
        <v>152663</v>
      </c>
      <c r="D15" s="198">
        <f t="shared" si="0"/>
        <v>3.4203397554368464E-2</v>
      </c>
      <c r="H15" s="208">
        <v>7</v>
      </c>
      <c r="I15" s="207" t="s">
        <v>120</v>
      </c>
      <c r="J15" s="206">
        <v>9</v>
      </c>
      <c r="K15" s="205">
        <v>10</v>
      </c>
    </row>
    <row r="16" spans="1:15" x14ac:dyDescent="0.25">
      <c r="A16" s="77">
        <v>8</v>
      </c>
      <c r="B16" s="200" t="s">
        <v>142</v>
      </c>
      <c r="C16" s="199">
        <v>356825</v>
      </c>
      <c r="D16" s="198">
        <f t="shared" si="0"/>
        <v>7.9944893866474048E-2</v>
      </c>
      <c r="H16" s="208">
        <v>8</v>
      </c>
      <c r="I16" s="207" t="s">
        <v>122</v>
      </c>
      <c r="J16" s="206">
        <v>11</v>
      </c>
      <c r="K16" s="205">
        <v>15</v>
      </c>
    </row>
    <row r="17" spans="1:11" x14ac:dyDescent="0.25">
      <c r="A17" s="77">
        <v>9</v>
      </c>
      <c r="B17" s="200" t="s">
        <v>4</v>
      </c>
      <c r="C17" s="199">
        <v>66590</v>
      </c>
      <c r="D17" s="198">
        <f t="shared" si="0"/>
        <v>1.4919163406623715E-2</v>
      </c>
      <c r="H17" s="208">
        <v>9</v>
      </c>
      <c r="I17" s="207" t="s">
        <v>23</v>
      </c>
      <c r="J17" s="206">
        <v>16</v>
      </c>
      <c r="K17" s="205">
        <v>18</v>
      </c>
    </row>
    <row r="18" spans="1:11" x14ac:dyDescent="0.25">
      <c r="A18" s="77">
        <v>10</v>
      </c>
      <c r="B18" s="200" t="s">
        <v>123</v>
      </c>
      <c r="C18" s="199">
        <v>348668</v>
      </c>
      <c r="D18" s="198">
        <f t="shared" si="0"/>
        <v>7.8117357961565964E-2</v>
      </c>
      <c r="H18" s="208">
        <v>10</v>
      </c>
      <c r="I18" s="207" t="s">
        <v>118</v>
      </c>
      <c r="J18" s="206">
        <v>11</v>
      </c>
      <c r="K18" s="205">
        <v>12</v>
      </c>
    </row>
    <row r="19" spans="1:11" x14ac:dyDescent="0.25">
      <c r="A19" s="77">
        <v>11</v>
      </c>
      <c r="B19" s="200" t="s">
        <v>6</v>
      </c>
      <c r="C19" s="199">
        <v>63349</v>
      </c>
      <c r="D19" s="198">
        <f t="shared" si="0"/>
        <v>1.4193033227905176E-2</v>
      </c>
      <c r="H19" s="208">
        <v>11</v>
      </c>
      <c r="I19" s="207" t="s">
        <v>116</v>
      </c>
      <c r="J19" s="206">
        <v>17</v>
      </c>
      <c r="K19" s="205">
        <v>20</v>
      </c>
    </row>
    <row r="20" spans="1:11" x14ac:dyDescent="0.25">
      <c r="A20" s="77">
        <v>12</v>
      </c>
      <c r="B20" s="200" t="s">
        <v>115</v>
      </c>
      <c r="C20" s="199">
        <v>104130</v>
      </c>
      <c r="D20" s="198">
        <f t="shared" si="0"/>
        <v>2.332981657203375E-2</v>
      </c>
      <c r="H20" s="208">
        <v>12</v>
      </c>
      <c r="I20" s="207" t="s">
        <v>22</v>
      </c>
      <c r="J20" s="206">
        <v>13</v>
      </c>
      <c r="K20" s="205">
        <v>24</v>
      </c>
    </row>
    <row r="21" spans="1:11" x14ac:dyDescent="0.25">
      <c r="A21" s="77">
        <v>13</v>
      </c>
      <c r="B21" s="200" t="s">
        <v>81</v>
      </c>
      <c r="C21" s="199">
        <v>227192</v>
      </c>
      <c r="D21" s="198">
        <f t="shared" si="0"/>
        <v>5.0901255033453295E-2</v>
      </c>
      <c r="H21" s="208">
        <v>13</v>
      </c>
      <c r="I21" s="207" t="s">
        <v>114</v>
      </c>
      <c r="J21" s="206">
        <v>14</v>
      </c>
      <c r="K21" s="205">
        <v>24</v>
      </c>
    </row>
    <row r="22" spans="1:11" x14ac:dyDescent="0.25">
      <c r="A22" s="77">
        <v>14</v>
      </c>
      <c r="B22" s="200" t="s">
        <v>141</v>
      </c>
      <c r="C22" s="199">
        <v>82239</v>
      </c>
      <c r="D22" s="198">
        <f t="shared" si="0"/>
        <v>1.8425245222966326E-2</v>
      </c>
      <c r="H22" s="208">
        <v>14</v>
      </c>
      <c r="I22" s="207" t="s">
        <v>112</v>
      </c>
      <c r="J22" s="206">
        <v>17</v>
      </c>
      <c r="K22" s="205">
        <v>24</v>
      </c>
    </row>
    <row r="23" spans="1:11" x14ac:dyDescent="0.25">
      <c r="A23" s="77">
        <v>15</v>
      </c>
      <c r="B23" s="200" t="s">
        <v>140</v>
      </c>
      <c r="C23" s="199">
        <v>335382</v>
      </c>
      <c r="D23" s="198">
        <f t="shared" si="0"/>
        <v>7.5140694723536183E-2</v>
      </c>
      <c r="H23" s="208">
        <v>15</v>
      </c>
      <c r="I23" s="207" t="s">
        <v>77</v>
      </c>
      <c r="J23" s="206">
        <v>16</v>
      </c>
      <c r="K23" s="205">
        <v>18</v>
      </c>
    </row>
    <row r="24" spans="1:11" x14ac:dyDescent="0.25">
      <c r="A24" s="77">
        <v>16</v>
      </c>
      <c r="B24" s="200" t="s">
        <v>115</v>
      </c>
      <c r="C24" s="199">
        <v>70241</v>
      </c>
      <c r="D24" s="198">
        <f t="shared" si="0"/>
        <v>1.5737152077559036E-2</v>
      </c>
      <c r="H24" s="208">
        <v>16</v>
      </c>
      <c r="I24" s="207" t="s">
        <v>110</v>
      </c>
      <c r="J24" s="206">
        <v>13</v>
      </c>
      <c r="K24" s="205">
        <v>24</v>
      </c>
    </row>
    <row r="25" spans="1:11" x14ac:dyDescent="0.25">
      <c r="A25" s="77">
        <v>17</v>
      </c>
      <c r="B25" s="200" t="s">
        <v>41</v>
      </c>
      <c r="C25" s="199">
        <v>97868</v>
      </c>
      <c r="D25" s="198">
        <f t="shared" si="0"/>
        <v>2.1926846137249583E-2</v>
      </c>
      <c r="H25" s="204">
        <v>17</v>
      </c>
      <c r="I25" s="203" t="s">
        <v>109</v>
      </c>
      <c r="J25" s="202">
        <v>13</v>
      </c>
      <c r="K25" s="201">
        <v>24</v>
      </c>
    </row>
    <row r="26" spans="1:11" ht="13" x14ac:dyDescent="0.3">
      <c r="A26" s="77">
        <v>18</v>
      </c>
      <c r="B26" s="200" t="s">
        <v>113</v>
      </c>
      <c r="C26" s="199">
        <v>679925</v>
      </c>
      <c r="D26" s="198">
        <f t="shared" si="0"/>
        <v>0.15233386663536011</v>
      </c>
      <c r="I26" s="65"/>
    </row>
    <row r="27" spans="1:11" ht="13" x14ac:dyDescent="0.3">
      <c r="A27" s="77">
        <v>19</v>
      </c>
      <c r="B27" s="200" t="s">
        <v>12</v>
      </c>
      <c r="C27" s="199">
        <v>256092</v>
      </c>
      <c r="D27" s="198">
        <f t="shared" si="0"/>
        <v>5.7376158509221807E-2</v>
      </c>
      <c r="I27" s="65"/>
    </row>
    <row r="28" spans="1:11" ht="13" x14ac:dyDescent="0.3">
      <c r="A28" s="83">
        <v>20</v>
      </c>
      <c r="B28" s="197" t="s">
        <v>111</v>
      </c>
      <c r="C28" s="196">
        <v>76163</v>
      </c>
      <c r="D28" s="195">
        <f t="shared" si="0"/>
        <v>1.7063947177334164E-2</v>
      </c>
      <c r="I28" s="65"/>
    </row>
    <row r="29" spans="1:11" ht="13" x14ac:dyDescent="0.3">
      <c r="C29" s="75"/>
      <c r="D29" s="78"/>
      <c r="I29" s="65"/>
    </row>
    <row r="30" spans="1:11" ht="13" x14ac:dyDescent="0.3">
      <c r="B30" s="65" t="s">
        <v>15</v>
      </c>
      <c r="C30" s="194">
        <f>SUM(C9:C29)</f>
        <v>4463387</v>
      </c>
      <c r="D30" s="74">
        <f>SUM(D9:D29)</f>
        <v>0.99999999999999989</v>
      </c>
      <c r="I30" s="65"/>
    </row>
    <row r="31" spans="1:11" ht="13" x14ac:dyDescent="0.3">
      <c r="B31" s="65"/>
      <c r="C31" s="194"/>
      <c r="D31" s="74"/>
      <c r="I31" s="65"/>
    </row>
    <row r="32" spans="1:11" ht="13" x14ac:dyDescent="0.3">
      <c r="B32" s="62" t="s">
        <v>139</v>
      </c>
      <c r="C32" s="194">
        <v>3966910</v>
      </c>
      <c r="D32" s="451"/>
      <c r="I32" s="65"/>
    </row>
    <row r="33" spans="1:15" ht="13" x14ac:dyDescent="0.3">
      <c r="B33" s="65" t="s">
        <v>138</v>
      </c>
      <c r="C33" s="194">
        <f>ROUND(C30-C32,0)</f>
        <v>496477</v>
      </c>
      <c r="D33" s="452"/>
      <c r="I33" s="65"/>
    </row>
    <row r="34" spans="1:15" ht="41.25" customHeight="1" x14ac:dyDescent="0.3">
      <c r="B34" s="65"/>
      <c r="C34" s="66"/>
      <c r="D34" s="452"/>
      <c r="I34" s="65"/>
    </row>
    <row r="35" spans="1:15" ht="13" x14ac:dyDescent="0.3">
      <c r="I35" s="65"/>
    </row>
    <row r="36" spans="1:15" s="71" customFormat="1" ht="21" customHeight="1" x14ac:dyDescent="0.3">
      <c r="A36" s="72"/>
      <c r="B36" s="73" t="s">
        <v>32</v>
      </c>
      <c r="C36" s="72"/>
      <c r="D36" s="72"/>
      <c r="E36" s="72"/>
      <c r="F36" s="72"/>
      <c r="G36" s="72"/>
      <c r="H36" s="62"/>
      <c r="I36" s="65"/>
      <c r="J36" s="62"/>
      <c r="K36" s="62"/>
      <c r="L36" s="62"/>
      <c r="M36" s="62"/>
      <c r="N36" s="62"/>
      <c r="O36" s="62"/>
    </row>
    <row r="37" spans="1:15" ht="6" customHeight="1" x14ac:dyDescent="0.3">
      <c r="I37" s="65"/>
    </row>
    <row r="38" spans="1:15" ht="15" x14ac:dyDescent="0.3">
      <c r="B38" s="64">
        <f>C32</f>
        <v>3966910</v>
      </c>
      <c r="C38" s="447">
        <f>ROUND(B38/B39,0)</f>
        <v>1638</v>
      </c>
      <c r="D38" s="439" t="s">
        <v>30</v>
      </c>
      <c r="E38" s="65" t="s">
        <v>39</v>
      </c>
      <c r="I38" s="65"/>
    </row>
    <row r="39" spans="1:15" ht="13" x14ac:dyDescent="0.3">
      <c r="B39" s="63">
        <v>2422</v>
      </c>
      <c r="C39" s="447"/>
      <c r="D39" s="440"/>
      <c r="I39" s="65"/>
    </row>
    <row r="40" spans="1:15" ht="13" x14ac:dyDescent="0.3">
      <c r="B40" s="67"/>
      <c r="C40" s="193"/>
      <c r="D40" s="66"/>
      <c r="I40" s="65"/>
    </row>
    <row r="41" spans="1:15" ht="15" x14ac:dyDescent="0.3">
      <c r="B41" s="64">
        <f>C32</f>
        <v>3966910</v>
      </c>
      <c r="C41" s="447">
        <f>ROUND(B41/B42,0)</f>
        <v>547</v>
      </c>
      <c r="D41" s="439" t="s">
        <v>30</v>
      </c>
      <c r="E41" s="65" t="s">
        <v>38</v>
      </c>
      <c r="I41" s="65"/>
    </row>
    <row r="42" spans="1:15" ht="13" x14ac:dyDescent="0.3">
      <c r="B42" s="63">
        <v>7256</v>
      </c>
      <c r="C42" s="447"/>
      <c r="D42" s="439"/>
      <c r="I42" s="65"/>
    </row>
    <row r="43" spans="1:15" ht="13" x14ac:dyDescent="0.3">
      <c r="B43" s="67"/>
      <c r="C43" s="193"/>
      <c r="I43" s="65"/>
    </row>
    <row r="44" spans="1:15" ht="13" x14ac:dyDescent="0.3">
      <c r="B44" s="64">
        <f>C33</f>
        <v>496477</v>
      </c>
      <c r="C44" s="447">
        <f>ROUND(B44/B45,0)</f>
        <v>14602</v>
      </c>
      <c r="D44" s="440" t="s">
        <v>30</v>
      </c>
      <c r="E44" s="65" t="s">
        <v>137</v>
      </c>
      <c r="I44" s="65"/>
    </row>
    <row r="45" spans="1:15" ht="13" x14ac:dyDescent="0.3">
      <c r="B45" s="63">
        <v>34</v>
      </c>
      <c r="C45" s="447"/>
      <c r="D45" s="440"/>
      <c r="I45" s="65"/>
    </row>
    <row r="46" spans="1:15" ht="13" x14ac:dyDescent="0.3">
      <c r="I46" s="65"/>
    </row>
    <row r="47" spans="1:15" ht="13" x14ac:dyDescent="0.3">
      <c r="I47" s="65"/>
    </row>
    <row r="48" spans="1:15" ht="13" x14ac:dyDescent="0.3">
      <c r="I48" s="65"/>
    </row>
    <row r="49" spans="9:9" ht="13" x14ac:dyDescent="0.3">
      <c r="I49" s="65"/>
    </row>
    <row r="50" spans="9:9" ht="13" x14ac:dyDescent="0.3">
      <c r="I50" s="65"/>
    </row>
    <row r="51" spans="9:9" ht="13" x14ac:dyDescent="0.3">
      <c r="I51" s="65"/>
    </row>
    <row r="52" spans="9:9" ht="13" x14ac:dyDescent="0.3">
      <c r="I52" s="65"/>
    </row>
    <row r="53" spans="9:9" ht="13" x14ac:dyDescent="0.3">
      <c r="I53" s="65"/>
    </row>
    <row r="54" spans="9:9" ht="13" x14ac:dyDescent="0.3">
      <c r="I54" s="65"/>
    </row>
    <row r="55" spans="9:9" ht="13" x14ac:dyDescent="0.3">
      <c r="I55" s="65"/>
    </row>
    <row r="56" spans="9:9" ht="13" x14ac:dyDescent="0.3">
      <c r="I56" s="65"/>
    </row>
  </sheetData>
  <mergeCells count="7">
    <mergeCell ref="D32:D34"/>
    <mergeCell ref="C44:C45"/>
    <mergeCell ref="D44:D45"/>
    <mergeCell ref="C38:C39"/>
    <mergeCell ref="D38:D39"/>
    <mergeCell ref="C41:C42"/>
    <mergeCell ref="D41:D42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97ADF-5A7E-4CA1-B00B-F69931BCA7A9}">
  <dimension ref="A3:O40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7.542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75" customHeight="1" x14ac:dyDescent="0.25">
      <c r="A4" s="108" t="s">
        <v>158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157</v>
      </c>
      <c r="M6" s="101"/>
      <c r="N6" s="101"/>
      <c r="O6" s="72"/>
    </row>
    <row r="7" spans="1:15" ht="7.5" customHeight="1" x14ac:dyDescent="0.3">
      <c r="H7" s="71"/>
      <c r="I7" s="100"/>
      <c r="J7" s="71"/>
      <c r="K7" s="71"/>
      <c r="L7" s="71"/>
      <c r="M7" s="71"/>
      <c r="N7" s="71"/>
      <c r="O7" s="71"/>
    </row>
    <row r="8" spans="1:15" ht="13" x14ac:dyDescent="0.3">
      <c r="A8" s="99"/>
      <c r="B8" s="162" t="s">
        <v>72</v>
      </c>
      <c r="C8" s="97" t="s">
        <v>27</v>
      </c>
      <c r="D8" s="96" t="s">
        <v>29</v>
      </c>
      <c r="H8" s="233"/>
      <c r="I8" s="232"/>
      <c r="J8" s="214" t="s">
        <v>16</v>
      </c>
      <c r="K8" s="213" t="s">
        <v>17</v>
      </c>
      <c r="L8" s="71"/>
      <c r="M8" s="71"/>
      <c r="N8" s="71"/>
      <c r="O8" s="71"/>
    </row>
    <row r="9" spans="1:15" x14ac:dyDescent="0.25">
      <c r="A9" s="231">
        <v>1</v>
      </c>
      <c r="B9" s="230" t="s">
        <v>0</v>
      </c>
      <c r="C9" s="229">
        <v>22295</v>
      </c>
      <c r="D9" s="228">
        <f t="shared" ref="D9:D22" si="0">C9/$C$24</f>
        <v>3.2713236895190283E-3</v>
      </c>
      <c r="H9" s="131">
        <v>1</v>
      </c>
      <c r="I9" s="130" t="s">
        <v>18</v>
      </c>
      <c r="J9" s="130">
        <v>0</v>
      </c>
      <c r="K9" s="128">
        <v>1.5</v>
      </c>
    </row>
    <row r="10" spans="1:15" ht="12" customHeight="1" x14ac:dyDescent="0.25">
      <c r="A10" s="226">
        <v>2</v>
      </c>
      <c r="B10" s="225" t="s">
        <v>1</v>
      </c>
      <c r="C10" s="224">
        <v>1923074</v>
      </c>
      <c r="D10" s="223">
        <f t="shared" si="0"/>
        <v>0.28217077967697313</v>
      </c>
      <c r="H10" s="127">
        <v>2</v>
      </c>
      <c r="I10" s="126" t="s">
        <v>19</v>
      </c>
      <c r="J10" s="126">
        <v>0.3</v>
      </c>
      <c r="K10" s="124">
        <v>7</v>
      </c>
    </row>
    <row r="11" spans="1:15" x14ac:dyDescent="0.25">
      <c r="A11" s="226">
        <v>3</v>
      </c>
      <c r="B11" s="225" t="s">
        <v>156</v>
      </c>
      <c r="C11" s="224">
        <v>649356</v>
      </c>
      <c r="D11" s="223">
        <f t="shared" si="0"/>
        <v>9.5279375004768699E-2</v>
      </c>
      <c r="H11" s="127">
        <v>3</v>
      </c>
      <c r="I11" s="126" t="s">
        <v>20</v>
      </c>
      <c r="J11" s="126">
        <v>4</v>
      </c>
      <c r="K11" s="124">
        <v>10.5</v>
      </c>
    </row>
    <row r="12" spans="1:15" ht="15" customHeight="1" x14ac:dyDescent="0.25">
      <c r="A12" s="226">
        <v>4</v>
      </c>
      <c r="B12" s="225" t="s">
        <v>3</v>
      </c>
      <c r="C12" s="224">
        <v>455143</v>
      </c>
      <c r="D12" s="223">
        <f t="shared" si="0"/>
        <v>6.6782690200437728E-2</v>
      </c>
      <c r="H12" s="127">
        <v>4</v>
      </c>
      <c r="I12" s="126" t="s">
        <v>155</v>
      </c>
      <c r="J12" s="126">
        <v>8</v>
      </c>
      <c r="K12" s="124">
        <v>14</v>
      </c>
    </row>
    <row r="13" spans="1:15" x14ac:dyDescent="0.25">
      <c r="A13" s="226">
        <v>5</v>
      </c>
      <c r="B13" s="225" t="s">
        <v>4</v>
      </c>
      <c r="C13" s="224">
        <v>524031</v>
      </c>
      <c r="D13" s="223">
        <f t="shared" si="0"/>
        <v>7.6890559513000487E-2</v>
      </c>
      <c r="H13" s="127">
        <v>5</v>
      </c>
      <c r="I13" s="126" t="s">
        <v>154</v>
      </c>
      <c r="J13" s="126">
        <v>9</v>
      </c>
      <c r="K13" s="124">
        <v>14.5</v>
      </c>
    </row>
    <row r="14" spans="1:15" x14ac:dyDescent="0.25">
      <c r="A14" s="226">
        <v>6</v>
      </c>
      <c r="B14" s="225" t="s">
        <v>153</v>
      </c>
      <c r="C14" s="224">
        <v>188990</v>
      </c>
      <c r="D14" s="223">
        <f t="shared" si="0"/>
        <v>2.7730319088683612E-2</v>
      </c>
      <c r="H14" s="127">
        <v>6</v>
      </c>
      <c r="I14" s="126" t="s">
        <v>152</v>
      </c>
      <c r="J14" s="126">
        <v>3</v>
      </c>
      <c r="K14" s="124">
        <v>10.5</v>
      </c>
    </row>
    <row r="15" spans="1:15" x14ac:dyDescent="0.25">
      <c r="A15" s="226">
        <v>7</v>
      </c>
      <c r="B15" s="225" t="s">
        <v>6</v>
      </c>
      <c r="C15" s="224">
        <v>198744</v>
      </c>
      <c r="D15" s="223">
        <f t="shared" si="0"/>
        <v>2.9161514032283908E-2</v>
      </c>
      <c r="H15" s="127">
        <v>7</v>
      </c>
      <c r="I15" s="126" t="s">
        <v>151</v>
      </c>
      <c r="J15" s="126">
        <v>11</v>
      </c>
      <c r="K15" s="124">
        <v>17</v>
      </c>
    </row>
    <row r="16" spans="1:15" x14ac:dyDescent="0.25">
      <c r="A16" s="226">
        <v>8</v>
      </c>
      <c r="B16" s="225" t="s">
        <v>7</v>
      </c>
      <c r="C16" s="224">
        <v>424049</v>
      </c>
      <c r="D16" s="223">
        <f t="shared" si="0"/>
        <v>6.2220297789497843E-2</v>
      </c>
      <c r="H16" s="123">
        <v>9</v>
      </c>
      <c r="I16" s="122" t="s">
        <v>26</v>
      </c>
      <c r="J16" s="122">
        <v>12</v>
      </c>
      <c r="K16" s="227">
        <v>18</v>
      </c>
    </row>
    <row r="17" spans="1:15" ht="13" x14ac:dyDescent="0.3">
      <c r="A17" s="226">
        <v>9</v>
      </c>
      <c r="B17" s="225" t="s">
        <v>141</v>
      </c>
      <c r="C17" s="224">
        <v>205623</v>
      </c>
      <c r="D17" s="223">
        <f t="shared" si="0"/>
        <v>3.0170863019061276E-2</v>
      </c>
      <c r="I17" s="65"/>
    </row>
    <row r="18" spans="1:15" ht="13" x14ac:dyDescent="0.3">
      <c r="A18" s="226">
        <v>10</v>
      </c>
      <c r="B18" s="225" t="s">
        <v>150</v>
      </c>
      <c r="C18" s="224">
        <v>842962</v>
      </c>
      <c r="D18" s="223">
        <f t="shared" si="0"/>
        <v>0.12368699528882435</v>
      </c>
      <c r="I18" s="65"/>
    </row>
    <row r="19" spans="1:15" ht="13" x14ac:dyDescent="0.3">
      <c r="A19" s="226">
        <v>11</v>
      </c>
      <c r="B19" s="225" t="s">
        <v>10</v>
      </c>
      <c r="C19" s="224">
        <v>429451</v>
      </c>
      <c r="D19" s="223">
        <f t="shared" si="0"/>
        <v>6.3012928001239574E-2</v>
      </c>
      <c r="I19" s="65"/>
    </row>
    <row r="20" spans="1:15" ht="13" x14ac:dyDescent="0.3">
      <c r="A20" s="226">
        <v>12</v>
      </c>
      <c r="B20" s="225" t="s">
        <v>149</v>
      </c>
      <c r="C20" s="224">
        <v>412902</v>
      </c>
      <c r="D20" s="223">
        <f t="shared" si="0"/>
        <v>6.0584709309252555E-2</v>
      </c>
      <c r="I20" s="65"/>
    </row>
    <row r="21" spans="1:15" ht="13" x14ac:dyDescent="0.3">
      <c r="A21" s="226">
        <v>13</v>
      </c>
      <c r="B21" s="225" t="s">
        <v>12</v>
      </c>
      <c r="C21" s="224">
        <v>345756</v>
      </c>
      <c r="D21" s="223">
        <f t="shared" si="0"/>
        <v>5.073244196426737E-2</v>
      </c>
      <c r="I21" s="65"/>
    </row>
    <row r="22" spans="1:15" ht="13" x14ac:dyDescent="0.3">
      <c r="A22" s="222">
        <v>14</v>
      </c>
      <c r="B22" s="221" t="s">
        <v>13</v>
      </c>
      <c r="C22" s="220">
        <v>192908</v>
      </c>
      <c r="D22" s="219">
        <f t="shared" si="0"/>
        <v>2.8305203422190478E-2</v>
      </c>
      <c r="I22" s="65"/>
    </row>
    <row r="23" spans="1:15" ht="13" x14ac:dyDescent="0.3">
      <c r="C23" s="75"/>
      <c r="D23" s="78"/>
      <c r="I23" s="65"/>
    </row>
    <row r="24" spans="1:15" ht="13" x14ac:dyDescent="0.3">
      <c r="B24" s="65" t="s">
        <v>15</v>
      </c>
      <c r="C24" s="194">
        <f>SUM(C9:C23)</f>
        <v>6815284</v>
      </c>
      <c r="D24" s="218">
        <f>SUM(D9:D23)</f>
        <v>1.0000000000000002</v>
      </c>
      <c r="I24" s="65"/>
    </row>
    <row r="25" spans="1:15" ht="13" x14ac:dyDescent="0.3">
      <c r="C25" s="65"/>
      <c r="D25" s="76"/>
      <c r="E25" s="194"/>
      <c r="F25" s="217"/>
      <c r="I25" s="65"/>
    </row>
    <row r="26" spans="1:15" ht="13" x14ac:dyDescent="0.3">
      <c r="C26" s="65"/>
      <c r="D26" s="76"/>
      <c r="E26" s="194"/>
      <c r="F26" s="217"/>
      <c r="I26" s="65"/>
    </row>
    <row r="27" spans="1:15" s="71" customFormat="1" ht="21" customHeight="1" x14ac:dyDescent="0.3">
      <c r="A27" s="72"/>
      <c r="B27" s="73" t="s">
        <v>32</v>
      </c>
      <c r="C27" s="72"/>
      <c r="D27" s="72"/>
      <c r="E27" s="72"/>
      <c r="F27" s="72"/>
      <c r="G27" s="72"/>
      <c r="H27" s="62"/>
      <c r="I27" s="65"/>
      <c r="J27" s="62"/>
      <c r="K27" s="62"/>
      <c r="L27" s="62"/>
      <c r="M27" s="62"/>
      <c r="N27" s="62"/>
      <c r="O27" s="62"/>
    </row>
    <row r="28" spans="1:15" ht="13" x14ac:dyDescent="0.3">
      <c r="C28" s="65"/>
      <c r="D28" s="76"/>
      <c r="E28" s="194"/>
      <c r="F28" s="217"/>
      <c r="I28" s="65"/>
    </row>
    <row r="29" spans="1:15" ht="6" customHeight="1" x14ac:dyDescent="0.3">
      <c r="I29" s="65"/>
    </row>
    <row r="30" spans="1:15" ht="14.25" customHeight="1" x14ac:dyDescent="0.3">
      <c r="B30" s="64">
        <f>C24</f>
        <v>6815284</v>
      </c>
      <c r="C30" s="447">
        <f>ROUND(B30/B31,0)</f>
        <v>792</v>
      </c>
      <c r="D30" s="439" t="s">
        <v>30</v>
      </c>
      <c r="E30" s="453" t="s">
        <v>39</v>
      </c>
      <c r="F30" s="453"/>
      <c r="I30" s="65"/>
    </row>
    <row r="31" spans="1:15" ht="13" x14ac:dyDescent="0.3">
      <c r="B31" s="63">
        <v>8604</v>
      </c>
      <c r="C31" s="447"/>
      <c r="D31" s="440"/>
      <c r="E31" s="453"/>
      <c r="F31" s="453"/>
      <c r="I31" s="65"/>
    </row>
    <row r="32" spans="1:15" ht="13" x14ac:dyDescent="0.3">
      <c r="B32" s="67"/>
      <c r="C32" s="216"/>
      <c r="D32" s="66"/>
      <c r="I32" s="65"/>
    </row>
    <row r="33" spans="2:9" ht="14.25" customHeight="1" x14ac:dyDescent="0.3">
      <c r="B33" s="64">
        <f>C24</f>
        <v>6815284</v>
      </c>
      <c r="C33" s="447">
        <f>ROUND(B33/B34,0)</f>
        <v>240</v>
      </c>
      <c r="D33" s="439" t="s">
        <v>30</v>
      </c>
      <c r="E33" s="453" t="s">
        <v>38</v>
      </c>
      <c r="F33" s="453"/>
      <c r="I33" s="65"/>
    </row>
    <row r="34" spans="2:9" ht="13" x14ac:dyDescent="0.3">
      <c r="B34" s="63">
        <v>28394</v>
      </c>
      <c r="C34" s="447"/>
      <c r="D34" s="439"/>
      <c r="E34" s="453"/>
      <c r="F34" s="453"/>
      <c r="I34" s="65"/>
    </row>
    <row r="35" spans="2:9" ht="13" x14ac:dyDescent="0.3">
      <c r="I35" s="65"/>
    </row>
    <row r="36" spans="2:9" ht="13" x14ac:dyDescent="0.3">
      <c r="I36" s="65"/>
    </row>
    <row r="37" spans="2:9" ht="13" x14ac:dyDescent="0.3">
      <c r="I37" s="65"/>
    </row>
    <row r="38" spans="2:9" ht="13" x14ac:dyDescent="0.3">
      <c r="I38" s="65"/>
    </row>
    <row r="39" spans="2:9" ht="13" x14ac:dyDescent="0.3">
      <c r="I39" s="65"/>
    </row>
    <row r="40" spans="2:9" ht="13" x14ac:dyDescent="0.3">
      <c r="I40" s="65"/>
    </row>
  </sheetData>
  <mergeCells count="6">
    <mergeCell ref="E30:F31"/>
    <mergeCell ref="E33:F34"/>
    <mergeCell ref="C30:C31"/>
    <mergeCell ref="D30:D31"/>
    <mergeCell ref="C33:C34"/>
    <mergeCell ref="D33:D34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C3486-6843-47EE-A9BD-0BE196F99C7B}">
  <dimension ref="A3:O47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7.542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75" customHeight="1" x14ac:dyDescent="0.25">
      <c r="A4" s="108" t="s">
        <v>174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73</v>
      </c>
      <c r="M6" s="101"/>
      <c r="N6" s="101"/>
      <c r="O6" s="72"/>
    </row>
    <row r="7" spans="1:15" ht="7.5" customHeight="1" x14ac:dyDescent="0.3">
      <c r="I7" s="65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233"/>
      <c r="I8" s="232"/>
      <c r="J8" s="214" t="s">
        <v>16</v>
      </c>
      <c r="K8" s="213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0</v>
      </c>
      <c r="C9" s="238">
        <v>52690</v>
      </c>
      <c r="D9" s="237">
        <f t="shared" ref="D9:D24" si="0">C9/$C$26</f>
        <v>1.7489916493864256E-2</v>
      </c>
      <c r="H9" s="158">
        <v>1</v>
      </c>
      <c r="I9" s="236" t="s">
        <v>68</v>
      </c>
      <c r="J9" s="156">
        <v>0</v>
      </c>
      <c r="K9" s="155">
        <v>2</v>
      </c>
    </row>
    <row r="10" spans="1:15" ht="12" customHeight="1" x14ac:dyDescent="0.25">
      <c r="A10" s="226">
        <v>2</v>
      </c>
      <c r="B10" s="225" t="s">
        <v>1</v>
      </c>
      <c r="C10" s="224">
        <v>914987</v>
      </c>
      <c r="D10" s="223">
        <f t="shared" si="0"/>
        <v>0.30372074820594752</v>
      </c>
      <c r="H10" s="90">
        <v>2</v>
      </c>
      <c r="I10" s="235" t="s">
        <v>66</v>
      </c>
      <c r="J10" s="89">
        <v>1</v>
      </c>
      <c r="K10" s="88">
        <v>9</v>
      </c>
    </row>
    <row r="11" spans="1:15" x14ac:dyDescent="0.25">
      <c r="A11" s="226">
        <v>3</v>
      </c>
      <c r="B11" s="225" t="s">
        <v>62</v>
      </c>
      <c r="C11" s="224">
        <v>155632</v>
      </c>
      <c r="D11" s="223">
        <f t="shared" si="0"/>
        <v>5.1660479859045018E-2</v>
      </c>
      <c r="H11" s="90">
        <v>3</v>
      </c>
      <c r="I11" s="235" t="s">
        <v>173</v>
      </c>
      <c r="J11" s="89">
        <v>9</v>
      </c>
      <c r="K11" s="88">
        <v>11</v>
      </c>
    </row>
    <row r="12" spans="1:15" x14ac:dyDescent="0.25">
      <c r="A12" s="226">
        <v>4</v>
      </c>
      <c r="B12" s="225" t="s">
        <v>172</v>
      </c>
      <c r="C12" s="224">
        <v>34401</v>
      </c>
      <c r="D12" s="223">
        <f t="shared" si="0"/>
        <v>1.1419066564916005E-2</v>
      </c>
      <c r="F12" s="62" t="s">
        <v>69</v>
      </c>
      <c r="H12" s="90">
        <v>4</v>
      </c>
      <c r="I12" s="235" t="s">
        <v>171</v>
      </c>
      <c r="J12" s="89">
        <v>8</v>
      </c>
      <c r="K12" s="88">
        <v>11</v>
      </c>
    </row>
    <row r="13" spans="1:15" x14ac:dyDescent="0.25">
      <c r="A13" s="226">
        <v>5</v>
      </c>
      <c r="B13" s="225" t="s">
        <v>170</v>
      </c>
      <c r="C13" s="224">
        <v>214246</v>
      </c>
      <c r="D13" s="223">
        <f t="shared" si="0"/>
        <v>7.1116808676113905E-2</v>
      </c>
      <c r="H13" s="90">
        <v>5</v>
      </c>
      <c r="I13" s="235" t="s">
        <v>169</v>
      </c>
      <c r="J13" s="89">
        <v>8</v>
      </c>
      <c r="K13" s="88">
        <v>15</v>
      </c>
    </row>
    <row r="14" spans="1:15" x14ac:dyDescent="0.25">
      <c r="A14" s="226">
        <v>6</v>
      </c>
      <c r="B14" s="225" t="s">
        <v>168</v>
      </c>
      <c r="C14" s="224">
        <v>223130</v>
      </c>
      <c r="D14" s="223">
        <f t="shared" si="0"/>
        <v>7.4065763281000785E-2</v>
      </c>
      <c r="H14" s="90">
        <v>6</v>
      </c>
      <c r="I14" s="235" t="s">
        <v>167</v>
      </c>
      <c r="J14" s="89">
        <v>9</v>
      </c>
      <c r="K14" s="88">
        <v>11</v>
      </c>
    </row>
    <row r="15" spans="1:15" x14ac:dyDescent="0.25">
      <c r="A15" s="226">
        <v>7</v>
      </c>
      <c r="B15" s="225" t="s">
        <v>6</v>
      </c>
      <c r="C15" s="224">
        <v>28219</v>
      </c>
      <c r="D15" s="223">
        <f t="shared" si="0"/>
        <v>9.3670137320242056E-3</v>
      </c>
      <c r="H15" s="90">
        <v>7</v>
      </c>
      <c r="I15" s="235" t="s">
        <v>166</v>
      </c>
      <c r="J15" s="89">
        <v>8</v>
      </c>
      <c r="K15" s="88">
        <v>11</v>
      </c>
    </row>
    <row r="16" spans="1:15" x14ac:dyDescent="0.25">
      <c r="A16" s="226">
        <v>8</v>
      </c>
      <c r="B16" s="225" t="s">
        <v>7</v>
      </c>
      <c r="C16" s="224">
        <v>101809</v>
      </c>
      <c r="D16" s="223">
        <f t="shared" si="0"/>
        <v>3.3794475390469272E-2</v>
      </c>
      <c r="H16" s="90">
        <v>8</v>
      </c>
      <c r="I16" s="235" t="s">
        <v>165</v>
      </c>
      <c r="J16" s="89">
        <v>12</v>
      </c>
      <c r="K16" s="88">
        <v>13.1</v>
      </c>
    </row>
    <row r="17" spans="1:11" x14ac:dyDescent="0.25">
      <c r="A17" s="226">
        <v>9</v>
      </c>
      <c r="B17" s="225" t="s">
        <v>141</v>
      </c>
      <c r="C17" s="224">
        <v>121407</v>
      </c>
      <c r="D17" s="223">
        <f t="shared" si="0"/>
        <v>4.0299834727093906E-2</v>
      </c>
      <c r="H17" s="90">
        <v>9</v>
      </c>
      <c r="I17" s="235" t="s">
        <v>21</v>
      </c>
      <c r="J17" s="89">
        <v>9</v>
      </c>
      <c r="K17" s="88">
        <v>13.1</v>
      </c>
    </row>
    <row r="18" spans="1:11" x14ac:dyDescent="0.25">
      <c r="A18" s="226">
        <v>10</v>
      </c>
      <c r="B18" s="225" t="s">
        <v>150</v>
      </c>
      <c r="C18" s="224">
        <v>324068</v>
      </c>
      <c r="D18" s="223">
        <f t="shared" si="0"/>
        <v>0.10757111896628585</v>
      </c>
      <c r="H18" s="90">
        <v>10</v>
      </c>
      <c r="I18" s="235" t="s">
        <v>59</v>
      </c>
      <c r="J18" s="89">
        <v>13</v>
      </c>
      <c r="K18" s="88">
        <v>17</v>
      </c>
    </row>
    <row r="19" spans="1:11" x14ac:dyDescent="0.25">
      <c r="A19" s="226">
        <v>11</v>
      </c>
      <c r="B19" s="225" t="s">
        <v>10</v>
      </c>
      <c r="C19" s="224">
        <v>157810</v>
      </c>
      <c r="D19" s="223">
        <f t="shared" si="0"/>
        <v>5.2383445091985545E-2</v>
      </c>
      <c r="H19" s="90">
        <v>11</v>
      </c>
      <c r="I19" s="235" t="s">
        <v>164</v>
      </c>
      <c r="J19" s="89">
        <v>13</v>
      </c>
      <c r="K19" s="88">
        <v>16</v>
      </c>
    </row>
    <row r="20" spans="1:11" x14ac:dyDescent="0.25">
      <c r="A20" s="226">
        <v>12</v>
      </c>
      <c r="B20" s="225" t="s">
        <v>149</v>
      </c>
      <c r="C20" s="224">
        <v>322066</v>
      </c>
      <c r="D20" s="223">
        <f t="shared" si="0"/>
        <v>0.10690657516631022</v>
      </c>
      <c r="H20" s="90">
        <v>12</v>
      </c>
      <c r="I20" s="235" t="s">
        <v>163</v>
      </c>
      <c r="J20" s="89">
        <v>16</v>
      </c>
      <c r="K20" s="88">
        <v>19</v>
      </c>
    </row>
    <row r="21" spans="1:11" x14ac:dyDescent="0.25">
      <c r="A21" s="226">
        <v>13</v>
      </c>
      <c r="B21" s="225" t="s">
        <v>12</v>
      </c>
      <c r="C21" s="224">
        <v>152325</v>
      </c>
      <c r="D21" s="223">
        <f t="shared" si="0"/>
        <v>5.0562754411233111E-2</v>
      </c>
      <c r="H21" s="87">
        <v>13</v>
      </c>
      <c r="I21" s="234" t="s">
        <v>26</v>
      </c>
      <c r="J21" s="86">
        <v>16</v>
      </c>
      <c r="K21" s="85">
        <v>19</v>
      </c>
    </row>
    <row r="22" spans="1:11" ht="13" x14ac:dyDescent="0.3">
      <c r="A22" s="226">
        <v>14</v>
      </c>
      <c r="B22" s="225" t="s">
        <v>13</v>
      </c>
      <c r="C22" s="224">
        <v>78556</v>
      </c>
      <c r="D22" s="223">
        <f t="shared" si="0"/>
        <v>2.6075875499943071E-2</v>
      </c>
      <c r="I22" s="65"/>
    </row>
    <row r="23" spans="1:11" ht="13" x14ac:dyDescent="0.3">
      <c r="A23" s="226">
        <v>15</v>
      </c>
      <c r="B23" s="225" t="s">
        <v>162</v>
      </c>
      <c r="C23" s="224">
        <v>100417</v>
      </c>
      <c r="D23" s="223">
        <f t="shared" si="0"/>
        <v>3.3332414966110592E-2</v>
      </c>
      <c r="I23" s="65"/>
    </row>
    <row r="24" spans="1:11" ht="13" x14ac:dyDescent="0.3">
      <c r="A24" s="222">
        <v>16</v>
      </c>
      <c r="B24" s="221" t="s">
        <v>60</v>
      </c>
      <c r="C24" s="220">
        <v>30830</v>
      </c>
      <c r="D24" s="219">
        <f t="shared" si="0"/>
        <v>1.0233708967656767E-2</v>
      </c>
      <c r="I24" s="65"/>
    </row>
    <row r="25" spans="1:11" ht="13" x14ac:dyDescent="0.3">
      <c r="C25" s="75"/>
      <c r="D25" s="78"/>
      <c r="I25" s="65"/>
    </row>
    <row r="26" spans="1:11" ht="13" x14ac:dyDescent="0.3">
      <c r="B26" s="65" t="s">
        <v>15</v>
      </c>
      <c r="C26" s="194">
        <f>SUM(C9:C25)</f>
        <v>3012593</v>
      </c>
      <c r="D26" s="74">
        <f>SUM(D9:D25)</f>
        <v>1.0000000000000002</v>
      </c>
      <c r="I26" s="65"/>
    </row>
    <row r="27" spans="1:11" ht="13" x14ac:dyDescent="0.3">
      <c r="B27" s="65"/>
      <c r="C27" s="194"/>
      <c r="D27" s="74"/>
      <c r="I27" s="65"/>
    </row>
    <row r="28" spans="1:11" ht="13" x14ac:dyDescent="0.3">
      <c r="B28" s="62" t="s">
        <v>139</v>
      </c>
      <c r="C28" s="194">
        <f>C26*0.812957</f>
        <v>2449108.5675010001</v>
      </c>
      <c r="D28" s="451" t="s">
        <v>161</v>
      </c>
      <c r="I28" s="65"/>
    </row>
    <row r="29" spans="1:11" ht="13" x14ac:dyDescent="0.3">
      <c r="B29" s="65" t="s">
        <v>160</v>
      </c>
      <c r="C29" s="194">
        <f>ROUND(C26*0.187043,0)</f>
        <v>563484</v>
      </c>
      <c r="D29" s="452"/>
      <c r="I29" s="65"/>
    </row>
    <row r="30" spans="1:11" ht="41.25" customHeight="1" x14ac:dyDescent="0.3">
      <c r="B30" s="65"/>
      <c r="C30" s="66"/>
      <c r="D30" s="452"/>
      <c r="I30" s="65"/>
    </row>
    <row r="31" spans="1:11" ht="12.75" customHeight="1" x14ac:dyDescent="0.3">
      <c r="B31" s="454"/>
      <c r="C31" s="454"/>
      <c r="D31" s="454"/>
      <c r="E31" s="454"/>
      <c r="F31" s="66"/>
      <c r="I31" s="65"/>
    </row>
    <row r="32" spans="1:11" ht="13" x14ac:dyDescent="0.3">
      <c r="B32" s="454"/>
      <c r="C32" s="454"/>
      <c r="D32" s="454"/>
      <c r="E32" s="454"/>
      <c r="F32" s="66"/>
      <c r="I32" s="65"/>
    </row>
    <row r="33" spans="1:15" s="71" customFormat="1" ht="21" customHeight="1" x14ac:dyDescent="0.3">
      <c r="A33" s="72"/>
      <c r="B33" s="73" t="s">
        <v>32</v>
      </c>
      <c r="C33" s="72"/>
      <c r="D33" s="72"/>
      <c r="E33" s="72"/>
      <c r="F33" s="72"/>
      <c r="G33" s="72"/>
      <c r="H33" s="62"/>
      <c r="I33" s="65"/>
      <c r="J33" s="62"/>
      <c r="K33" s="62"/>
      <c r="L33" s="62"/>
      <c r="M33" s="62"/>
      <c r="N33" s="62"/>
      <c r="O33" s="62"/>
    </row>
    <row r="34" spans="1:15" ht="13" x14ac:dyDescent="0.3">
      <c r="I34" s="65"/>
    </row>
    <row r="35" spans="1:15" ht="15" x14ac:dyDescent="0.3">
      <c r="B35" s="64">
        <f>C28</f>
        <v>2449108.5675010001</v>
      </c>
      <c r="C35" s="447">
        <f>ROUND(B35/B36,0)</f>
        <v>769</v>
      </c>
      <c r="D35" s="439" t="s">
        <v>30</v>
      </c>
      <c r="E35" s="65" t="s">
        <v>39</v>
      </c>
      <c r="I35" s="65"/>
    </row>
    <row r="36" spans="1:15" ht="13" x14ac:dyDescent="0.3">
      <c r="B36" s="63">
        <v>3184</v>
      </c>
      <c r="C36" s="447"/>
      <c r="D36" s="440"/>
      <c r="I36" s="65"/>
    </row>
    <row r="37" spans="1:15" ht="13" x14ac:dyDescent="0.3">
      <c r="B37" s="67"/>
      <c r="C37" s="193"/>
      <c r="D37" s="66"/>
      <c r="I37" s="65"/>
    </row>
    <row r="38" spans="1:15" ht="15" x14ac:dyDescent="0.3">
      <c r="B38" s="64">
        <f>C28</f>
        <v>2449108.5675010001</v>
      </c>
      <c r="C38" s="447">
        <f>ROUND(B38/B39,0)</f>
        <v>233</v>
      </c>
      <c r="D38" s="439"/>
      <c r="E38" s="65" t="s">
        <v>38</v>
      </c>
      <c r="I38" s="65"/>
    </row>
    <row r="39" spans="1:15" ht="13" x14ac:dyDescent="0.3">
      <c r="B39" s="63">
        <v>10508</v>
      </c>
      <c r="C39" s="447"/>
      <c r="D39" s="439"/>
      <c r="I39" s="65"/>
    </row>
    <row r="40" spans="1:15" ht="13" x14ac:dyDescent="0.3">
      <c r="B40" s="67"/>
      <c r="C40" s="193"/>
      <c r="I40" s="65"/>
    </row>
    <row r="41" spans="1:15" ht="13" x14ac:dyDescent="0.3">
      <c r="B41" s="64">
        <f>C29</f>
        <v>563484</v>
      </c>
      <c r="C41" s="447">
        <f>ROUND(B41/B42,0)</f>
        <v>15652</v>
      </c>
      <c r="D41" s="440" t="s">
        <v>30</v>
      </c>
      <c r="E41" s="65" t="s">
        <v>159</v>
      </c>
      <c r="I41" s="65"/>
    </row>
    <row r="42" spans="1:15" ht="13" x14ac:dyDescent="0.3">
      <c r="B42" s="63">
        <v>36</v>
      </c>
      <c r="C42" s="447"/>
      <c r="D42" s="440"/>
      <c r="I42" s="65"/>
    </row>
    <row r="43" spans="1:15" ht="13" x14ac:dyDescent="0.3">
      <c r="I43" s="65"/>
    </row>
    <row r="44" spans="1:15" ht="13" x14ac:dyDescent="0.3">
      <c r="I44" s="65"/>
    </row>
    <row r="45" spans="1:15" ht="13" x14ac:dyDescent="0.3">
      <c r="I45" s="65"/>
    </row>
    <row r="46" spans="1:15" ht="13" x14ac:dyDescent="0.3">
      <c r="I46" s="65"/>
    </row>
    <row r="47" spans="1:15" ht="13" x14ac:dyDescent="0.3">
      <c r="I47" s="65"/>
    </row>
  </sheetData>
  <mergeCells count="8">
    <mergeCell ref="D28:D30"/>
    <mergeCell ref="C41:C42"/>
    <mergeCell ref="D41:D42"/>
    <mergeCell ref="C35:C36"/>
    <mergeCell ref="D35:D36"/>
    <mergeCell ref="C38:C39"/>
    <mergeCell ref="D38:D39"/>
    <mergeCell ref="B31:E32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4A118-8D56-4F0C-B7BF-4AB6ACFCD65D}">
  <dimension ref="A3:O50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16.45312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75" customHeight="1" x14ac:dyDescent="0.25">
      <c r="A4" s="108" t="s">
        <v>193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157</v>
      </c>
      <c r="M6" s="101"/>
      <c r="N6" s="101"/>
      <c r="O6" s="72"/>
    </row>
    <row r="7" spans="1:15" ht="7.5" customHeight="1" x14ac:dyDescent="0.25">
      <c r="I7" s="138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264"/>
      <c r="I8" s="263"/>
      <c r="J8" s="159" t="s">
        <v>16</v>
      </c>
      <c r="K8" s="159" t="s">
        <v>17</v>
      </c>
    </row>
    <row r="9" spans="1:15" x14ac:dyDescent="0.25">
      <c r="A9" s="240">
        <v>1</v>
      </c>
      <c r="B9" s="262" t="s">
        <v>0</v>
      </c>
      <c r="C9" s="261">
        <v>67232</v>
      </c>
      <c r="D9" s="260">
        <v>2.7E-2</v>
      </c>
      <c r="H9" s="93">
        <v>1</v>
      </c>
      <c r="I9" s="259" t="s">
        <v>192</v>
      </c>
      <c r="J9" s="92">
        <v>0</v>
      </c>
      <c r="K9" s="91">
        <v>1</v>
      </c>
    </row>
    <row r="10" spans="1:15" ht="12" customHeight="1" x14ac:dyDescent="0.25">
      <c r="A10" s="226">
        <v>2</v>
      </c>
      <c r="B10" s="254" t="s">
        <v>191</v>
      </c>
      <c r="C10" s="253">
        <v>5284</v>
      </c>
      <c r="D10" s="252">
        <v>2E-3</v>
      </c>
      <c r="H10" s="90">
        <v>2</v>
      </c>
      <c r="I10" s="256" t="s">
        <v>190</v>
      </c>
      <c r="J10" s="255">
        <v>1</v>
      </c>
      <c r="K10" s="88">
        <v>7</v>
      </c>
    </row>
    <row r="11" spans="1:15" x14ac:dyDescent="0.25">
      <c r="A11" s="226">
        <v>3</v>
      </c>
      <c r="B11" s="254" t="s">
        <v>145</v>
      </c>
      <c r="C11" s="253">
        <v>1080141</v>
      </c>
      <c r="D11" s="252">
        <v>0.432</v>
      </c>
      <c r="H11" s="90">
        <v>3</v>
      </c>
      <c r="I11" s="256" t="s">
        <v>189</v>
      </c>
      <c r="J11" s="255">
        <v>6</v>
      </c>
      <c r="K11" s="88">
        <v>8</v>
      </c>
    </row>
    <row r="12" spans="1:15" x14ac:dyDescent="0.25">
      <c r="A12" s="226">
        <v>4</v>
      </c>
      <c r="B12" s="254" t="s">
        <v>124</v>
      </c>
      <c r="C12" s="253">
        <v>34706</v>
      </c>
      <c r="D12" s="252">
        <v>1.4E-2</v>
      </c>
      <c r="H12" s="90">
        <v>4</v>
      </c>
      <c r="I12" s="256" t="s">
        <v>127</v>
      </c>
      <c r="J12" s="255">
        <v>7</v>
      </c>
      <c r="K12" s="88">
        <v>9</v>
      </c>
    </row>
    <row r="13" spans="1:15" x14ac:dyDescent="0.25">
      <c r="A13" s="226">
        <v>5</v>
      </c>
      <c r="B13" s="254" t="s">
        <v>144</v>
      </c>
      <c r="C13" s="253">
        <v>35875</v>
      </c>
      <c r="D13" s="252">
        <v>1.4E-2</v>
      </c>
      <c r="H13" s="90">
        <v>5</v>
      </c>
      <c r="I13" s="256" t="s">
        <v>125</v>
      </c>
      <c r="J13" s="255">
        <v>8</v>
      </c>
      <c r="K13" s="88">
        <v>10</v>
      </c>
    </row>
    <row r="14" spans="1:15" x14ac:dyDescent="0.25">
      <c r="A14" s="226">
        <v>6</v>
      </c>
      <c r="B14" s="254" t="s">
        <v>143</v>
      </c>
      <c r="C14" s="253">
        <v>31736</v>
      </c>
      <c r="D14" s="252">
        <v>1.2999999999999999E-2</v>
      </c>
      <c r="H14" s="90">
        <v>6</v>
      </c>
      <c r="I14" s="256" t="s">
        <v>188</v>
      </c>
      <c r="J14" s="255">
        <v>8</v>
      </c>
      <c r="K14" s="88">
        <v>12</v>
      </c>
    </row>
    <row r="15" spans="1:15" x14ac:dyDescent="0.25">
      <c r="A15" s="226">
        <v>7</v>
      </c>
      <c r="B15" s="254" t="s">
        <v>142</v>
      </c>
      <c r="C15" s="253">
        <v>62786</v>
      </c>
      <c r="D15" s="252">
        <v>2.5000000000000001E-2</v>
      </c>
      <c r="H15" s="90">
        <v>7</v>
      </c>
      <c r="I15" s="256" t="s">
        <v>187</v>
      </c>
      <c r="J15" s="255">
        <v>6</v>
      </c>
      <c r="K15" s="88">
        <v>8</v>
      </c>
    </row>
    <row r="16" spans="1:15" x14ac:dyDescent="0.25">
      <c r="A16" s="226">
        <v>8</v>
      </c>
      <c r="B16" s="254" t="s">
        <v>4</v>
      </c>
      <c r="C16" s="253">
        <v>26413</v>
      </c>
      <c r="D16" s="252">
        <v>1.0999999999999999E-2</v>
      </c>
      <c r="H16" s="90">
        <v>8</v>
      </c>
      <c r="I16" s="256" t="s">
        <v>186</v>
      </c>
      <c r="J16" s="255">
        <v>9</v>
      </c>
      <c r="K16" s="88">
        <v>13</v>
      </c>
    </row>
    <row r="17" spans="1:15" x14ac:dyDescent="0.25">
      <c r="A17" s="226">
        <v>9</v>
      </c>
      <c r="B17" s="254" t="s">
        <v>123</v>
      </c>
      <c r="C17" s="253">
        <v>109115</v>
      </c>
      <c r="D17" s="252">
        <v>4.3999999999999997E-2</v>
      </c>
      <c r="H17" s="90">
        <v>9</v>
      </c>
      <c r="I17" s="256" t="s">
        <v>185</v>
      </c>
      <c r="J17" s="255">
        <v>9</v>
      </c>
      <c r="K17" s="88">
        <v>16</v>
      </c>
    </row>
    <row r="18" spans="1:15" x14ac:dyDescent="0.25">
      <c r="A18" s="226">
        <v>10</v>
      </c>
      <c r="B18" s="254" t="s">
        <v>6</v>
      </c>
      <c r="C18" s="253">
        <v>30735</v>
      </c>
      <c r="D18" s="252">
        <v>1.2E-2</v>
      </c>
      <c r="H18" s="90">
        <v>10</v>
      </c>
      <c r="I18" s="256" t="s">
        <v>184</v>
      </c>
      <c r="J18" s="255">
        <v>8</v>
      </c>
      <c r="K18" s="88">
        <v>9</v>
      </c>
    </row>
    <row r="19" spans="1:15" x14ac:dyDescent="0.25">
      <c r="A19" s="226">
        <v>11</v>
      </c>
      <c r="B19" s="254" t="s">
        <v>81</v>
      </c>
      <c r="C19" s="253">
        <v>160563</v>
      </c>
      <c r="D19" s="252">
        <v>6.4000000000000001E-2</v>
      </c>
      <c r="H19" s="90">
        <v>11</v>
      </c>
      <c r="I19" s="256" t="s">
        <v>183</v>
      </c>
      <c r="J19" s="255">
        <v>10</v>
      </c>
      <c r="K19" s="88">
        <v>16</v>
      </c>
    </row>
    <row r="20" spans="1:15" ht="15.5" x14ac:dyDescent="0.4">
      <c r="A20" s="226">
        <v>12</v>
      </c>
      <c r="B20" s="254" t="s">
        <v>141</v>
      </c>
      <c r="C20" s="253">
        <v>27698</v>
      </c>
      <c r="D20" s="258" t="s">
        <v>182</v>
      </c>
      <c r="H20" s="90">
        <v>12</v>
      </c>
      <c r="I20" s="256" t="s">
        <v>181</v>
      </c>
      <c r="J20" s="255">
        <v>12</v>
      </c>
      <c r="K20" s="153">
        <v>18</v>
      </c>
    </row>
    <row r="21" spans="1:15" x14ac:dyDescent="0.25">
      <c r="A21" s="226">
        <v>13</v>
      </c>
      <c r="B21" s="254" t="s">
        <v>140</v>
      </c>
      <c r="C21" s="253">
        <v>231578</v>
      </c>
      <c r="D21" s="252">
        <v>9.2999999999999999E-2</v>
      </c>
      <c r="H21" s="90">
        <v>13</v>
      </c>
      <c r="I21" s="256" t="s">
        <v>180</v>
      </c>
      <c r="J21" s="255">
        <v>13</v>
      </c>
      <c r="K21" s="153">
        <v>18</v>
      </c>
    </row>
    <row r="22" spans="1:15" x14ac:dyDescent="0.25">
      <c r="A22" s="226">
        <v>14</v>
      </c>
      <c r="B22" s="254" t="s">
        <v>41</v>
      </c>
      <c r="C22" s="253">
        <v>131155</v>
      </c>
      <c r="D22" s="257">
        <v>5.1999999999999998E-2</v>
      </c>
      <c r="H22" s="90">
        <v>14</v>
      </c>
      <c r="I22" s="256" t="s">
        <v>179</v>
      </c>
      <c r="J22" s="255">
        <v>16</v>
      </c>
      <c r="K22" s="153">
        <v>18</v>
      </c>
    </row>
    <row r="23" spans="1:15" x14ac:dyDescent="0.25">
      <c r="A23" s="226">
        <v>15</v>
      </c>
      <c r="B23" s="254" t="s">
        <v>113</v>
      </c>
      <c r="C23" s="253">
        <v>299006</v>
      </c>
      <c r="D23" s="252">
        <v>0.12</v>
      </c>
      <c r="H23" s="90">
        <v>15</v>
      </c>
      <c r="I23" s="256" t="s">
        <v>178</v>
      </c>
      <c r="J23" s="255">
        <v>11</v>
      </c>
      <c r="K23" s="153">
        <v>16</v>
      </c>
    </row>
    <row r="24" spans="1:15" x14ac:dyDescent="0.25">
      <c r="A24" s="226">
        <v>16</v>
      </c>
      <c r="B24" s="254" t="s">
        <v>12</v>
      </c>
      <c r="C24" s="253">
        <v>125533</v>
      </c>
      <c r="D24" s="252">
        <v>0.05</v>
      </c>
      <c r="H24" s="90">
        <v>16</v>
      </c>
      <c r="I24" s="256" t="s">
        <v>177</v>
      </c>
      <c r="J24" s="255">
        <v>8</v>
      </c>
      <c r="K24" s="153">
        <v>18</v>
      </c>
    </row>
    <row r="25" spans="1:15" x14ac:dyDescent="0.25">
      <c r="A25" s="226">
        <v>17</v>
      </c>
      <c r="B25" s="254" t="s">
        <v>111</v>
      </c>
      <c r="C25" s="253">
        <v>40508</v>
      </c>
      <c r="D25" s="252">
        <v>1.6E-2</v>
      </c>
      <c r="H25" s="87">
        <v>17</v>
      </c>
      <c r="I25" s="251" t="s">
        <v>109</v>
      </c>
      <c r="J25" s="250">
        <v>8</v>
      </c>
      <c r="K25" s="149">
        <v>18</v>
      </c>
    </row>
    <row r="26" spans="1:15" ht="13.5" thickBot="1" x14ac:dyDescent="0.35">
      <c r="B26" s="249" t="s">
        <v>15</v>
      </c>
      <c r="C26" s="248">
        <f>SUM(C9:C25)</f>
        <v>2500064</v>
      </c>
      <c r="D26" s="247">
        <f>SUM(E7:E25)+0.01</f>
        <v>0.01</v>
      </c>
      <c r="H26" s="243"/>
      <c r="I26" s="246"/>
      <c r="J26" s="245"/>
      <c r="K26" s="244"/>
    </row>
    <row r="27" spans="1:15" ht="13" x14ac:dyDescent="0.3">
      <c r="B27" s="148" t="s">
        <v>176</v>
      </c>
      <c r="C27" s="144">
        <v>2052457</v>
      </c>
      <c r="D27" s="146"/>
      <c r="I27" s="138"/>
    </row>
    <row r="28" spans="1:15" ht="13" x14ac:dyDescent="0.3">
      <c r="B28" s="65" t="s">
        <v>175</v>
      </c>
      <c r="C28" s="75">
        <v>447606</v>
      </c>
      <c r="D28" s="78"/>
      <c r="I28" s="138"/>
    </row>
    <row r="29" spans="1:15" ht="13" x14ac:dyDescent="0.3">
      <c r="C29" s="65"/>
      <c r="D29" s="144"/>
      <c r="E29" s="146"/>
      <c r="F29" s="146"/>
      <c r="I29" s="138"/>
    </row>
    <row r="30" spans="1:15" ht="13" x14ac:dyDescent="0.3">
      <c r="C30" s="65"/>
      <c r="D30" s="145"/>
      <c r="E30" s="144"/>
      <c r="F30" s="146"/>
      <c r="I30" s="138"/>
    </row>
    <row r="31" spans="1:15" s="71" customFormat="1" ht="21" customHeight="1" x14ac:dyDescent="0.25">
      <c r="A31" s="72"/>
      <c r="B31" s="73" t="s">
        <v>32</v>
      </c>
      <c r="C31" s="72"/>
      <c r="D31" s="72"/>
      <c r="E31" s="72"/>
      <c r="F31" s="72"/>
      <c r="G31" s="72"/>
      <c r="H31" s="62"/>
      <c r="I31" s="138"/>
      <c r="J31" s="62"/>
      <c r="K31" s="62"/>
      <c r="L31" s="62"/>
      <c r="M31" s="62"/>
      <c r="N31" s="62"/>
      <c r="O31" s="62"/>
    </row>
    <row r="32" spans="1:15" ht="13" x14ac:dyDescent="0.3">
      <c r="A32" s="65"/>
      <c r="I32" s="138"/>
    </row>
    <row r="33" spans="2:9" ht="6" customHeight="1" x14ac:dyDescent="0.25">
      <c r="I33" s="138"/>
    </row>
    <row r="34" spans="2:9" x14ac:dyDescent="0.25">
      <c r="I34" s="138"/>
    </row>
    <row r="35" spans="2:9" ht="15" x14ac:dyDescent="0.3">
      <c r="B35" s="141">
        <f>C27</f>
        <v>2052457</v>
      </c>
      <c r="C35" s="450">
        <f>ROUND(B35/B36,0)</f>
        <v>1170</v>
      </c>
      <c r="D35" s="439" t="s">
        <v>30</v>
      </c>
      <c r="E35" s="65" t="s">
        <v>39</v>
      </c>
      <c r="I35" s="138"/>
    </row>
    <row r="36" spans="2:9" x14ac:dyDescent="0.25">
      <c r="B36" s="140">
        <v>1754</v>
      </c>
      <c r="C36" s="450"/>
      <c r="D36" s="440"/>
      <c r="I36" s="138"/>
    </row>
    <row r="37" spans="2:9" ht="13" x14ac:dyDescent="0.3">
      <c r="B37" s="143"/>
      <c r="C37" s="142"/>
      <c r="D37" s="66"/>
      <c r="I37" s="138"/>
    </row>
    <row r="38" spans="2:9" ht="15" x14ac:dyDescent="0.3">
      <c r="B38" s="141">
        <f>C27</f>
        <v>2052457</v>
      </c>
      <c r="C38" s="450">
        <f>ROUND(B38/B39,0)</f>
        <v>390</v>
      </c>
      <c r="D38" s="439" t="s">
        <v>30</v>
      </c>
      <c r="E38" s="65" t="s">
        <v>38</v>
      </c>
      <c r="I38" s="138"/>
    </row>
    <row r="39" spans="2:9" x14ac:dyDescent="0.25">
      <c r="B39" s="140">
        <v>5262</v>
      </c>
      <c r="C39" s="450"/>
      <c r="D39" s="439"/>
      <c r="I39" s="138"/>
    </row>
    <row r="40" spans="2:9" x14ac:dyDescent="0.25">
      <c r="I40" s="138"/>
    </row>
    <row r="41" spans="2:9" ht="13" x14ac:dyDescent="0.3">
      <c r="B41" s="141">
        <f>C28</f>
        <v>447606</v>
      </c>
      <c r="C41" s="450">
        <f>ROUND(B41/B42,0)</f>
        <v>15435</v>
      </c>
      <c r="D41" s="439" t="s">
        <v>30</v>
      </c>
      <c r="E41" s="65" t="s">
        <v>137</v>
      </c>
      <c r="I41" s="138"/>
    </row>
    <row r="42" spans="2:9" x14ac:dyDescent="0.25">
      <c r="B42" s="140">
        <v>29</v>
      </c>
      <c r="C42" s="450"/>
      <c r="D42" s="440"/>
      <c r="I42" s="138"/>
    </row>
    <row r="43" spans="2:9" x14ac:dyDescent="0.25">
      <c r="I43" s="138"/>
    </row>
    <row r="44" spans="2:9" x14ac:dyDescent="0.25">
      <c r="I44" s="138"/>
    </row>
    <row r="45" spans="2:9" x14ac:dyDescent="0.25">
      <c r="I45" s="138"/>
    </row>
    <row r="46" spans="2:9" x14ac:dyDescent="0.25">
      <c r="I46" s="138"/>
    </row>
    <row r="47" spans="2:9" x14ac:dyDescent="0.25">
      <c r="I47" s="138"/>
    </row>
    <row r="48" spans="2:9" x14ac:dyDescent="0.25">
      <c r="I48" s="138"/>
    </row>
    <row r="49" spans="9:9" x14ac:dyDescent="0.25">
      <c r="I49" s="138"/>
    </row>
    <row r="50" spans="9:9" x14ac:dyDescent="0.25">
      <c r="I50" s="138"/>
    </row>
  </sheetData>
  <mergeCells count="6">
    <mergeCell ref="C41:C42"/>
    <mergeCell ref="D41:D42"/>
    <mergeCell ref="C35:C36"/>
    <mergeCell ref="D35:D36"/>
    <mergeCell ref="C38:C39"/>
    <mergeCell ref="D38:D39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BF0D1-5A5F-4886-A5FE-7431A33465A5}">
  <dimension ref="A3:O57"/>
  <sheetViews>
    <sheetView showGridLines="0" zoomScaleNormal="100" workbookViewId="0">
      <selection activeCell="H4" sqref="H4:N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21.1796875" style="62" customWidth="1"/>
    <col min="7" max="7" width="9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88.5" customHeight="1" x14ac:dyDescent="0.25">
      <c r="A4" s="455" t="s">
        <v>206</v>
      </c>
      <c r="B4" s="455"/>
      <c r="C4" s="455"/>
      <c r="D4" s="455"/>
      <c r="E4" s="455"/>
      <c r="F4" s="455"/>
      <c r="G4" s="455"/>
      <c r="H4" s="455"/>
      <c r="I4" s="455"/>
      <c r="J4" s="455"/>
      <c r="K4" s="455"/>
      <c r="L4" s="455"/>
      <c r="M4" s="455"/>
      <c r="N4" s="455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147</v>
      </c>
      <c r="M6" s="101"/>
      <c r="N6" s="101"/>
      <c r="O6" s="72"/>
    </row>
    <row r="7" spans="1:15" ht="7.5" customHeight="1" x14ac:dyDescent="0.3">
      <c r="I7" s="65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95"/>
      <c r="I8" s="95"/>
      <c r="J8" s="159" t="s">
        <v>16</v>
      </c>
      <c r="K8" s="159" t="s">
        <v>17</v>
      </c>
    </row>
    <row r="9" spans="1:15" x14ac:dyDescent="0.25">
      <c r="A9" s="240">
        <v>1</v>
      </c>
      <c r="B9" s="274" t="s">
        <v>205</v>
      </c>
      <c r="C9" s="273"/>
      <c r="D9" s="272">
        <f t="shared" ref="D9:D28" si="0">C9/$C$30</f>
        <v>0</v>
      </c>
      <c r="H9" s="212">
        <v>1</v>
      </c>
      <c r="I9" s="211" t="s">
        <v>131</v>
      </c>
      <c r="J9" s="210">
        <v>1</v>
      </c>
      <c r="K9" s="209">
        <v>8</v>
      </c>
    </row>
    <row r="10" spans="1:15" x14ac:dyDescent="0.25">
      <c r="A10" s="226">
        <v>2</v>
      </c>
      <c r="B10" s="270" t="s">
        <v>204</v>
      </c>
      <c r="C10" s="269"/>
      <c r="D10" s="268">
        <f t="shared" si="0"/>
        <v>0</v>
      </c>
      <c r="H10" s="208">
        <v>2</v>
      </c>
      <c r="I10" s="207" t="s">
        <v>129</v>
      </c>
      <c r="J10" s="206">
        <v>3</v>
      </c>
      <c r="K10" s="205">
        <v>4</v>
      </c>
    </row>
    <row r="11" spans="1:15" x14ac:dyDescent="0.25">
      <c r="A11" s="226">
        <v>3</v>
      </c>
      <c r="B11" s="270" t="s">
        <v>130</v>
      </c>
      <c r="C11" s="269">
        <v>2235496</v>
      </c>
      <c r="D11" s="268">
        <f t="shared" si="0"/>
        <v>0.23300008338197281</v>
      </c>
      <c r="H11" s="208">
        <v>3</v>
      </c>
      <c r="I11" s="207" t="s">
        <v>129</v>
      </c>
      <c r="J11" s="206">
        <v>10</v>
      </c>
      <c r="K11" s="205">
        <v>12</v>
      </c>
    </row>
    <row r="12" spans="1:15" x14ac:dyDescent="0.25">
      <c r="A12" s="226">
        <v>4</v>
      </c>
      <c r="B12" s="270" t="s">
        <v>141</v>
      </c>
      <c r="C12" s="269">
        <v>76755</v>
      </c>
      <c r="D12" s="268">
        <f t="shared" si="0"/>
        <v>7.9999791545067953E-3</v>
      </c>
      <c r="F12" s="62" t="s">
        <v>69</v>
      </c>
      <c r="H12" s="208">
        <v>4</v>
      </c>
      <c r="I12" s="207" t="s">
        <v>20</v>
      </c>
      <c r="J12" s="206">
        <v>6</v>
      </c>
      <c r="K12" s="205">
        <v>11</v>
      </c>
    </row>
    <row r="13" spans="1:15" x14ac:dyDescent="0.25">
      <c r="A13" s="226">
        <v>5</v>
      </c>
      <c r="B13" s="270" t="s">
        <v>203</v>
      </c>
      <c r="C13" s="269">
        <v>57566</v>
      </c>
      <c r="D13" s="268">
        <f t="shared" si="0"/>
        <v>5.9999583090135913E-3</v>
      </c>
      <c r="H13" s="208">
        <v>5</v>
      </c>
      <c r="I13" s="207" t="s">
        <v>125</v>
      </c>
      <c r="J13" s="206">
        <v>9</v>
      </c>
      <c r="K13" s="205">
        <v>14</v>
      </c>
    </row>
    <row r="14" spans="1:15" x14ac:dyDescent="0.25">
      <c r="A14" s="226">
        <v>6</v>
      </c>
      <c r="B14" s="270" t="s">
        <v>142</v>
      </c>
      <c r="C14" s="269">
        <v>652419</v>
      </c>
      <c r="D14" s="268">
        <f t="shared" si="0"/>
        <v>6.7999979154506798E-2</v>
      </c>
      <c r="H14" s="208">
        <v>6</v>
      </c>
      <c r="I14" s="207" t="s">
        <v>202</v>
      </c>
      <c r="J14" s="206">
        <v>8</v>
      </c>
      <c r="K14" s="205">
        <v>13</v>
      </c>
    </row>
    <row r="15" spans="1:15" ht="37.5" x14ac:dyDescent="0.25">
      <c r="A15" s="226">
        <v>7</v>
      </c>
      <c r="B15" s="271" t="s">
        <v>201</v>
      </c>
      <c r="C15" s="269">
        <v>614042</v>
      </c>
      <c r="D15" s="268">
        <f t="shared" si="0"/>
        <v>6.4000041690986414E-2</v>
      </c>
      <c r="H15" s="208">
        <v>7</v>
      </c>
      <c r="I15" s="207" t="s">
        <v>200</v>
      </c>
      <c r="J15" s="206">
        <v>13</v>
      </c>
      <c r="K15" s="205">
        <v>19</v>
      </c>
    </row>
    <row r="16" spans="1:15" x14ac:dyDescent="0.25">
      <c r="A16" s="226">
        <v>8</v>
      </c>
      <c r="B16" s="270" t="s">
        <v>143</v>
      </c>
      <c r="C16" s="269">
        <v>393370</v>
      </c>
      <c r="D16" s="268">
        <f t="shared" si="0"/>
        <v>4.0999958309013589E-2</v>
      </c>
      <c r="H16" s="208">
        <v>8</v>
      </c>
      <c r="I16" s="207" t="s">
        <v>120</v>
      </c>
      <c r="J16" s="206">
        <v>9</v>
      </c>
      <c r="K16" s="205">
        <v>11</v>
      </c>
    </row>
    <row r="17" spans="1:11" x14ac:dyDescent="0.25">
      <c r="A17" s="226">
        <v>9</v>
      </c>
      <c r="B17" s="270" t="s">
        <v>144</v>
      </c>
      <c r="C17" s="269">
        <v>220671</v>
      </c>
      <c r="D17" s="268">
        <f t="shared" si="0"/>
        <v>2.2999979154506797E-2</v>
      </c>
      <c r="H17" s="208">
        <v>9</v>
      </c>
      <c r="I17" s="207" t="s">
        <v>199</v>
      </c>
      <c r="J17" s="206">
        <v>11</v>
      </c>
      <c r="K17" s="205">
        <v>14</v>
      </c>
    </row>
    <row r="18" spans="1:11" x14ac:dyDescent="0.25">
      <c r="A18" s="226">
        <v>10</v>
      </c>
      <c r="B18" s="270" t="s">
        <v>88</v>
      </c>
      <c r="C18" s="269">
        <v>949846</v>
      </c>
      <c r="D18" s="268">
        <f t="shared" si="0"/>
        <v>9.9000041690986404E-2</v>
      </c>
      <c r="H18" s="208">
        <v>10</v>
      </c>
      <c r="I18" s="207" t="s">
        <v>23</v>
      </c>
      <c r="J18" s="206">
        <v>13</v>
      </c>
      <c r="K18" s="205">
        <v>19</v>
      </c>
    </row>
    <row r="19" spans="1:11" ht="25" x14ac:dyDescent="0.25">
      <c r="A19" s="226">
        <v>11</v>
      </c>
      <c r="B19" s="270" t="s">
        <v>198</v>
      </c>
      <c r="C19" s="269">
        <v>163105</v>
      </c>
      <c r="D19" s="268">
        <f t="shared" si="0"/>
        <v>1.7000020845493204E-2</v>
      </c>
      <c r="H19" s="208">
        <v>11</v>
      </c>
      <c r="I19" s="207" t="s">
        <v>118</v>
      </c>
      <c r="J19" s="206">
        <v>11</v>
      </c>
      <c r="K19" s="205">
        <v>13</v>
      </c>
    </row>
    <row r="20" spans="1:11" x14ac:dyDescent="0.25">
      <c r="A20" s="226">
        <v>12</v>
      </c>
      <c r="B20" s="270" t="s">
        <v>123</v>
      </c>
      <c r="C20" s="269">
        <v>450937</v>
      </c>
      <c r="D20" s="268">
        <f t="shared" si="0"/>
        <v>4.7000020845493207E-2</v>
      </c>
      <c r="H20" s="208">
        <v>12</v>
      </c>
      <c r="I20" s="207" t="s">
        <v>118</v>
      </c>
      <c r="J20" s="206">
        <v>18</v>
      </c>
      <c r="K20" s="205">
        <v>19</v>
      </c>
    </row>
    <row r="21" spans="1:11" x14ac:dyDescent="0.25">
      <c r="A21" s="226">
        <v>13</v>
      </c>
      <c r="B21" s="254" t="s">
        <v>81</v>
      </c>
      <c r="C21" s="269">
        <v>537287</v>
      </c>
      <c r="D21" s="268">
        <f t="shared" si="0"/>
        <v>5.6000062536479614E-2</v>
      </c>
      <c r="H21" s="208">
        <v>13</v>
      </c>
      <c r="I21" s="207" t="s">
        <v>116</v>
      </c>
      <c r="J21" s="206">
        <v>13</v>
      </c>
      <c r="K21" s="205">
        <v>19</v>
      </c>
    </row>
    <row r="22" spans="1:11" x14ac:dyDescent="0.25">
      <c r="A22" s="226">
        <v>14</v>
      </c>
      <c r="B22" s="270" t="s">
        <v>197</v>
      </c>
      <c r="C22" s="269">
        <v>239860</v>
      </c>
      <c r="D22" s="268">
        <f t="shared" si="0"/>
        <v>2.5000000000000001E-2</v>
      </c>
      <c r="H22" s="208">
        <v>14</v>
      </c>
      <c r="I22" s="207" t="s">
        <v>22</v>
      </c>
      <c r="J22" s="206">
        <v>13</v>
      </c>
      <c r="K22" s="205">
        <v>16</v>
      </c>
    </row>
    <row r="23" spans="1:11" x14ac:dyDescent="0.25">
      <c r="A23" s="226">
        <v>15</v>
      </c>
      <c r="B23" s="270" t="s">
        <v>41</v>
      </c>
      <c r="C23" s="269">
        <v>345398</v>
      </c>
      <c r="D23" s="268">
        <f t="shared" si="0"/>
        <v>3.5999958309013591E-2</v>
      </c>
      <c r="H23" s="208">
        <v>15</v>
      </c>
      <c r="I23" s="207" t="s">
        <v>114</v>
      </c>
      <c r="J23" s="206">
        <v>16</v>
      </c>
      <c r="K23" s="205">
        <v>19</v>
      </c>
    </row>
    <row r="24" spans="1:11" x14ac:dyDescent="0.25">
      <c r="A24" s="226">
        <v>16</v>
      </c>
      <c r="B24" s="270" t="s">
        <v>60</v>
      </c>
      <c r="C24" s="269">
        <v>345398</v>
      </c>
      <c r="D24" s="268">
        <f t="shared" si="0"/>
        <v>3.5999958309013591E-2</v>
      </c>
      <c r="H24" s="208">
        <v>16</v>
      </c>
      <c r="I24" s="207" t="s">
        <v>196</v>
      </c>
      <c r="J24" s="206">
        <v>13</v>
      </c>
      <c r="K24" s="205">
        <v>16</v>
      </c>
    </row>
    <row r="25" spans="1:11" ht="37.5" x14ac:dyDescent="0.25">
      <c r="A25" s="226">
        <v>17</v>
      </c>
      <c r="B25" s="270" t="s">
        <v>195</v>
      </c>
      <c r="C25" s="269">
        <v>1458349</v>
      </c>
      <c r="D25" s="268">
        <f t="shared" si="0"/>
        <v>0.15200002084549322</v>
      </c>
      <c r="H25" s="208">
        <v>17</v>
      </c>
      <c r="I25" s="207" t="s">
        <v>77</v>
      </c>
      <c r="J25" s="206">
        <v>12</v>
      </c>
      <c r="K25" s="205">
        <v>14</v>
      </c>
    </row>
    <row r="26" spans="1:11" x14ac:dyDescent="0.25">
      <c r="A26" s="226">
        <v>18</v>
      </c>
      <c r="B26" s="270" t="s">
        <v>12</v>
      </c>
      <c r="C26" s="269">
        <v>345398</v>
      </c>
      <c r="D26" s="268">
        <f t="shared" si="0"/>
        <v>3.5999958309013591E-2</v>
      </c>
      <c r="H26" s="208">
        <v>18</v>
      </c>
      <c r="I26" s="207" t="s">
        <v>110</v>
      </c>
      <c r="J26" s="206">
        <v>8</v>
      </c>
      <c r="K26" s="205">
        <v>19</v>
      </c>
    </row>
    <row r="27" spans="1:11" x14ac:dyDescent="0.25">
      <c r="A27" s="226">
        <v>19</v>
      </c>
      <c r="B27" s="270" t="s">
        <v>111</v>
      </c>
      <c r="C27" s="269">
        <v>105538</v>
      </c>
      <c r="D27" s="268">
        <f t="shared" si="0"/>
        <v>1.0999958309013591E-2</v>
      </c>
      <c r="H27" s="204">
        <v>19</v>
      </c>
      <c r="I27" s="267" t="s">
        <v>109</v>
      </c>
      <c r="J27" s="202">
        <v>8</v>
      </c>
      <c r="K27" s="201">
        <v>19</v>
      </c>
    </row>
    <row r="28" spans="1:11" ht="13" x14ac:dyDescent="0.3">
      <c r="A28" s="222">
        <v>20</v>
      </c>
      <c r="B28" s="266" t="s">
        <v>194</v>
      </c>
      <c r="C28" s="196">
        <v>402965</v>
      </c>
      <c r="D28" s="265">
        <f t="shared" si="0"/>
        <v>4.2000020845493202E-2</v>
      </c>
      <c r="I28" s="65"/>
    </row>
    <row r="29" spans="1:11" ht="13" x14ac:dyDescent="0.3">
      <c r="C29" s="75"/>
      <c r="D29" s="78"/>
      <c r="I29" s="65"/>
    </row>
    <row r="30" spans="1:11" ht="13" x14ac:dyDescent="0.3">
      <c r="B30" s="65" t="s">
        <v>15</v>
      </c>
      <c r="C30" s="194">
        <f>SUM(C9:C29)</f>
        <v>9594400</v>
      </c>
      <c r="D30" s="74">
        <f>SUM(D9:D29)</f>
        <v>1</v>
      </c>
      <c r="I30" s="65"/>
    </row>
    <row r="31" spans="1:11" ht="13" x14ac:dyDescent="0.3">
      <c r="B31" s="65"/>
      <c r="C31" s="194"/>
      <c r="D31" s="74"/>
      <c r="I31" s="65"/>
    </row>
    <row r="32" spans="1:11" ht="13" x14ac:dyDescent="0.3">
      <c r="B32" s="62" t="s">
        <v>139</v>
      </c>
      <c r="C32" s="194">
        <v>8499792</v>
      </c>
      <c r="D32" s="451"/>
      <c r="I32" s="65"/>
    </row>
    <row r="33" spans="1:15" ht="13" x14ac:dyDescent="0.3">
      <c r="B33" s="65" t="s">
        <v>138</v>
      </c>
      <c r="C33" s="194">
        <f>ROUND(C30-C32,0)</f>
        <v>1094608</v>
      </c>
      <c r="D33" s="452"/>
      <c r="I33" s="65"/>
    </row>
    <row r="34" spans="1:15" ht="13" x14ac:dyDescent="0.3">
      <c r="B34" s="65"/>
      <c r="C34" s="66"/>
      <c r="D34" s="452"/>
      <c r="I34" s="65"/>
    </row>
    <row r="35" spans="1:15" ht="12.75" customHeight="1" x14ac:dyDescent="0.3">
      <c r="B35" s="454"/>
      <c r="C35" s="454"/>
      <c r="D35" s="454"/>
      <c r="E35" s="454"/>
      <c r="F35" s="66"/>
      <c r="I35" s="65"/>
    </row>
    <row r="36" spans="1:15" ht="13" x14ac:dyDescent="0.3">
      <c r="B36" s="454"/>
      <c r="C36" s="454"/>
      <c r="D36" s="454"/>
      <c r="E36" s="454"/>
      <c r="F36" s="66"/>
      <c r="I36" s="65"/>
    </row>
    <row r="37" spans="1:15" s="71" customFormat="1" ht="21" customHeight="1" x14ac:dyDescent="0.3">
      <c r="A37" s="72"/>
      <c r="B37" s="73" t="s">
        <v>32</v>
      </c>
      <c r="C37" s="72"/>
      <c r="D37" s="72"/>
      <c r="E37" s="72"/>
      <c r="F37" s="72"/>
      <c r="G37" s="72"/>
      <c r="H37" s="62"/>
      <c r="I37" s="65"/>
      <c r="J37" s="62"/>
      <c r="K37" s="62"/>
      <c r="L37" s="62"/>
      <c r="M37" s="62"/>
      <c r="N37" s="62"/>
      <c r="O37" s="62"/>
    </row>
    <row r="38" spans="1:15" ht="6" customHeight="1" x14ac:dyDescent="0.3">
      <c r="I38" s="65"/>
    </row>
    <row r="39" spans="1:15" ht="14.25" customHeight="1" x14ac:dyDescent="0.3">
      <c r="B39" s="64">
        <f>C32</f>
        <v>8499792</v>
      </c>
      <c r="C39" s="447">
        <f>ROUND(B39/B40,0)</f>
        <v>1181</v>
      </c>
      <c r="D39" s="439" t="s">
        <v>30</v>
      </c>
      <c r="E39" s="441" t="s">
        <v>39</v>
      </c>
      <c r="F39" s="441"/>
      <c r="I39" s="65"/>
    </row>
    <row r="40" spans="1:15" ht="13" x14ac:dyDescent="0.3">
      <c r="B40" s="63">
        <v>7200</v>
      </c>
      <c r="C40" s="447"/>
      <c r="D40" s="440"/>
      <c r="E40" s="441"/>
      <c r="F40" s="441"/>
      <c r="I40" s="65"/>
    </row>
    <row r="41" spans="1:15" ht="13" x14ac:dyDescent="0.3">
      <c r="B41" s="67"/>
      <c r="C41" s="193"/>
      <c r="D41" s="66"/>
      <c r="I41" s="65"/>
    </row>
    <row r="42" spans="1:15" ht="14.25" customHeight="1" x14ac:dyDescent="0.3">
      <c r="B42" s="64">
        <f>C32</f>
        <v>8499792</v>
      </c>
      <c r="C42" s="447">
        <f>ROUND(B42/B43,0)</f>
        <v>358</v>
      </c>
      <c r="D42" s="439" t="s">
        <v>30</v>
      </c>
      <c r="E42" s="441" t="s">
        <v>38</v>
      </c>
      <c r="F42" s="441"/>
      <c r="I42" s="65"/>
    </row>
    <row r="43" spans="1:15" ht="13" x14ac:dyDescent="0.3">
      <c r="B43" s="63">
        <v>23760</v>
      </c>
      <c r="C43" s="447"/>
      <c r="D43" s="439"/>
      <c r="E43" s="441"/>
      <c r="F43" s="441"/>
      <c r="I43" s="65"/>
    </row>
    <row r="44" spans="1:15" ht="13" x14ac:dyDescent="0.3">
      <c r="B44" s="67"/>
      <c r="C44" s="193"/>
      <c r="I44" s="65"/>
    </row>
    <row r="45" spans="1:15" ht="13" x14ac:dyDescent="0.3">
      <c r="B45" s="64">
        <f>C33</f>
        <v>1094608</v>
      </c>
      <c r="C45" s="447">
        <f>ROUND(B45/B46,0)</f>
        <v>11770</v>
      </c>
      <c r="D45" s="440" t="s">
        <v>30</v>
      </c>
      <c r="E45" s="441" t="s">
        <v>137</v>
      </c>
      <c r="F45" s="441"/>
      <c r="I45" s="65"/>
    </row>
    <row r="46" spans="1:15" ht="13" x14ac:dyDescent="0.3">
      <c r="B46" s="63">
        <v>93</v>
      </c>
      <c r="C46" s="447"/>
      <c r="D46" s="440"/>
      <c r="E46" s="441"/>
      <c r="F46" s="441"/>
      <c r="I46" s="65"/>
    </row>
    <row r="47" spans="1:15" ht="13" x14ac:dyDescent="0.3">
      <c r="I47" s="65"/>
    </row>
    <row r="48" spans="1:15" ht="13" x14ac:dyDescent="0.3">
      <c r="I48" s="65"/>
    </row>
    <row r="49" spans="9:9" ht="13" x14ac:dyDescent="0.3">
      <c r="I49" s="65"/>
    </row>
    <row r="50" spans="9:9" ht="13" x14ac:dyDescent="0.3">
      <c r="I50" s="65"/>
    </row>
    <row r="51" spans="9:9" ht="13" x14ac:dyDescent="0.3">
      <c r="I51" s="65"/>
    </row>
    <row r="52" spans="9:9" ht="13" x14ac:dyDescent="0.3">
      <c r="I52" s="65"/>
    </row>
    <row r="53" spans="9:9" ht="13" x14ac:dyDescent="0.3">
      <c r="I53" s="65"/>
    </row>
    <row r="54" spans="9:9" ht="13" x14ac:dyDescent="0.3">
      <c r="I54" s="65"/>
    </row>
    <row r="55" spans="9:9" ht="13" x14ac:dyDescent="0.3">
      <c r="I55" s="65"/>
    </row>
    <row r="56" spans="9:9" ht="13" x14ac:dyDescent="0.3">
      <c r="I56" s="65"/>
    </row>
    <row r="57" spans="9:9" ht="13" x14ac:dyDescent="0.3">
      <c r="I57" s="65"/>
    </row>
  </sheetData>
  <mergeCells count="13">
    <mergeCell ref="A4:G4"/>
    <mergeCell ref="E39:F40"/>
    <mergeCell ref="E42:F43"/>
    <mergeCell ref="H4:N4"/>
    <mergeCell ref="E45:F46"/>
    <mergeCell ref="D32:D34"/>
    <mergeCell ref="C45:C46"/>
    <mergeCell ref="D45:D46"/>
    <mergeCell ref="C39:C40"/>
    <mergeCell ref="D39:D40"/>
    <mergeCell ref="C42:C43"/>
    <mergeCell ref="D42:D43"/>
    <mergeCell ref="B35:E36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C4951-249F-47B6-98BF-1A0B109D7DA7}">
  <dimension ref="A3:O44"/>
  <sheetViews>
    <sheetView zoomScaleNormal="100" workbookViewId="0">
      <selection activeCell="I4" sqref="I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227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43</v>
      </c>
      <c r="M6" s="101"/>
      <c r="N6" s="101"/>
      <c r="O6" s="72"/>
    </row>
    <row r="7" spans="1:15" ht="7.5" customHeight="1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71"/>
      <c r="I8" s="287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86" t="s">
        <v>0</v>
      </c>
      <c r="C9" s="238">
        <v>247995</v>
      </c>
      <c r="D9" s="237">
        <f t="shared" ref="D9:D16" si="0">C9/$C$18</f>
        <v>5.6903679860785095E-2</v>
      </c>
      <c r="H9" s="184">
        <v>1</v>
      </c>
      <c r="I9" s="285" t="s">
        <v>226</v>
      </c>
      <c r="J9" s="284">
        <v>0</v>
      </c>
      <c r="K9" s="283">
        <v>1</v>
      </c>
    </row>
    <row r="10" spans="1:15" ht="12" customHeight="1" x14ac:dyDescent="0.25">
      <c r="A10" s="226">
        <v>2</v>
      </c>
      <c r="B10" s="282" t="s">
        <v>67</v>
      </c>
      <c r="C10" s="224">
        <v>175717</v>
      </c>
      <c r="D10" s="223">
        <f t="shared" si="0"/>
        <v>4.0319135120053126E-2</v>
      </c>
      <c r="H10" s="127" t="s">
        <v>225</v>
      </c>
      <c r="I10" s="281" t="s">
        <v>220</v>
      </c>
      <c r="J10" s="280">
        <v>1</v>
      </c>
      <c r="K10" s="279">
        <v>2.5</v>
      </c>
    </row>
    <row r="11" spans="1:15" x14ac:dyDescent="0.25">
      <c r="A11" s="226">
        <v>3</v>
      </c>
      <c r="B11" s="282" t="s">
        <v>224</v>
      </c>
      <c r="C11" s="224">
        <v>942696</v>
      </c>
      <c r="D11" s="223">
        <f t="shared" si="0"/>
        <v>0.21630626177964341</v>
      </c>
      <c r="H11" s="127" t="s">
        <v>223</v>
      </c>
      <c r="I11" s="281" t="s">
        <v>220</v>
      </c>
      <c r="J11" s="280">
        <v>5</v>
      </c>
      <c r="K11" s="279">
        <v>5.5</v>
      </c>
    </row>
    <row r="12" spans="1:15" x14ac:dyDescent="0.25">
      <c r="A12" s="226">
        <v>4</v>
      </c>
      <c r="B12" s="282" t="s">
        <v>222</v>
      </c>
      <c r="C12" s="224">
        <v>1045010</v>
      </c>
      <c r="D12" s="223">
        <f t="shared" si="0"/>
        <v>0.23978271534232154</v>
      </c>
      <c r="H12" s="127" t="s">
        <v>221</v>
      </c>
      <c r="I12" s="281" t="s">
        <v>220</v>
      </c>
      <c r="J12" s="280">
        <v>7.8</v>
      </c>
      <c r="K12" s="279">
        <v>8.5</v>
      </c>
    </row>
    <row r="13" spans="1:15" x14ac:dyDescent="0.25">
      <c r="A13" s="226">
        <v>5</v>
      </c>
      <c r="B13" s="282" t="s">
        <v>219</v>
      </c>
      <c r="C13" s="224">
        <v>406410</v>
      </c>
      <c r="D13" s="223">
        <f t="shared" si="0"/>
        <v>9.3252785468342786E-2</v>
      </c>
      <c r="H13" s="127">
        <v>3</v>
      </c>
      <c r="I13" s="281" t="s">
        <v>218</v>
      </c>
      <c r="J13" s="280">
        <v>2</v>
      </c>
      <c r="K13" s="279">
        <v>4</v>
      </c>
    </row>
    <row r="14" spans="1:15" x14ac:dyDescent="0.25">
      <c r="A14" s="226">
        <v>6</v>
      </c>
      <c r="B14" s="282" t="s">
        <v>217</v>
      </c>
      <c r="C14" s="224">
        <v>149800</v>
      </c>
      <c r="D14" s="223">
        <f t="shared" si="0"/>
        <v>3.4372351229442558E-2</v>
      </c>
      <c r="H14" s="127">
        <v>4</v>
      </c>
      <c r="I14" s="281" t="s">
        <v>216</v>
      </c>
      <c r="J14" s="280">
        <v>3.5</v>
      </c>
      <c r="K14" s="279">
        <v>6.5</v>
      </c>
    </row>
    <row r="15" spans="1:15" x14ac:dyDescent="0.25">
      <c r="A15" s="226">
        <v>7</v>
      </c>
      <c r="B15" s="282" t="s">
        <v>215</v>
      </c>
      <c r="C15" s="224">
        <v>826152</v>
      </c>
      <c r="D15" s="223">
        <f t="shared" si="0"/>
        <v>0.18956466430511634</v>
      </c>
      <c r="H15" s="127">
        <v>5</v>
      </c>
      <c r="I15" s="281" t="s">
        <v>214</v>
      </c>
      <c r="J15" s="280">
        <v>4.5</v>
      </c>
      <c r="K15" s="279">
        <v>7.2</v>
      </c>
    </row>
    <row r="16" spans="1:15" x14ac:dyDescent="0.25">
      <c r="A16" s="222">
        <v>8</v>
      </c>
      <c r="B16" s="266" t="s">
        <v>213</v>
      </c>
      <c r="C16" s="220">
        <v>564374</v>
      </c>
      <c r="D16" s="219">
        <f t="shared" si="0"/>
        <v>0.12949840689429515</v>
      </c>
      <c r="H16" s="127" t="s">
        <v>212</v>
      </c>
      <c r="I16" s="281" t="s">
        <v>210</v>
      </c>
      <c r="J16" s="280">
        <v>4.8</v>
      </c>
      <c r="K16" s="279">
        <v>5.2</v>
      </c>
    </row>
    <row r="17" spans="1:15" x14ac:dyDescent="0.25">
      <c r="C17" s="75"/>
      <c r="D17" s="78"/>
      <c r="H17" s="127" t="s">
        <v>211</v>
      </c>
      <c r="I17" s="281" t="s">
        <v>210</v>
      </c>
      <c r="J17" s="280">
        <v>6.7</v>
      </c>
      <c r="K17" s="279">
        <v>8.1999999999999993</v>
      </c>
    </row>
    <row r="18" spans="1:15" ht="13" x14ac:dyDescent="0.3">
      <c r="B18" s="65" t="s">
        <v>15</v>
      </c>
      <c r="C18" s="194">
        <f>SUM(C9:C16)</f>
        <v>4358154</v>
      </c>
      <c r="D18" s="74">
        <f>SUM(D9:D17)</f>
        <v>1</v>
      </c>
      <c r="H18" s="127">
        <v>7</v>
      </c>
      <c r="I18" s="281" t="s">
        <v>25</v>
      </c>
      <c r="J18" s="280">
        <v>6</v>
      </c>
      <c r="K18" s="279">
        <v>8.5</v>
      </c>
    </row>
    <row r="19" spans="1:15" ht="13" x14ac:dyDescent="0.3">
      <c r="C19" s="242"/>
      <c r="D19" s="76"/>
      <c r="E19" s="194"/>
      <c r="F19" s="74"/>
      <c r="H19" s="127">
        <v>8</v>
      </c>
      <c r="I19" s="281" t="s">
        <v>209</v>
      </c>
      <c r="J19" s="280">
        <v>7.8</v>
      </c>
      <c r="K19" s="279">
        <v>9.5</v>
      </c>
    </row>
    <row r="20" spans="1:15" x14ac:dyDescent="0.25">
      <c r="C20" s="148"/>
      <c r="H20" s="123">
        <v>9</v>
      </c>
      <c r="I20" s="278" t="s">
        <v>208</v>
      </c>
      <c r="J20" s="277">
        <v>9</v>
      </c>
      <c r="K20" s="276">
        <v>10</v>
      </c>
    </row>
    <row r="21" spans="1:15" s="71" customFormat="1" ht="21" customHeight="1" x14ac:dyDescent="0.25">
      <c r="A21" s="72"/>
      <c r="B21" s="73" t="s">
        <v>32</v>
      </c>
      <c r="C21" s="72"/>
      <c r="D21" s="72"/>
      <c r="E21" s="72"/>
      <c r="F21" s="72"/>
      <c r="G21" s="72"/>
      <c r="H21" s="62"/>
      <c r="I21" s="275"/>
      <c r="J21" s="62"/>
      <c r="K21" s="62"/>
      <c r="L21" s="62"/>
      <c r="M21" s="62"/>
      <c r="N21" s="62"/>
      <c r="O21" s="62"/>
    </row>
    <row r="22" spans="1:15" x14ac:dyDescent="0.25">
      <c r="C22" s="148"/>
      <c r="I22" s="275"/>
    </row>
    <row r="23" spans="1:15" x14ac:dyDescent="0.25">
      <c r="B23" s="64">
        <f>C18</f>
        <v>4358154</v>
      </c>
      <c r="C23" s="438">
        <f>ROUND(B23/B24,0)</f>
        <v>11349</v>
      </c>
      <c r="D23" s="439" t="s">
        <v>30</v>
      </c>
      <c r="E23" s="456" t="s">
        <v>207</v>
      </c>
      <c r="F23" s="457"/>
      <c r="I23" s="275"/>
    </row>
    <row r="24" spans="1:15" x14ac:dyDescent="0.25">
      <c r="B24" s="63">
        <v>384</v>
      </c>
      <c r="C24" s="438"/>
      <c r="D24" s="440"/>
      <c r="E24" s="457"/>
      <c r="F24" s="457"/>
      <c r="I24" s="275"/>
    </row>
    <row r="25" spans="1:15" x14ac:dyDescent="0.25">
      <c r="I25" s="275"/>
    </row>
    <row r="26" spans="1:15" x14ac:dyDescent="0.25">
      <c r="I26" s="275"/>
    </row>
    <row r="27" spans="1:15" x14ac:dyDescent="0.25"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  <row r="37" spans="9:9" x14ac:dyDescent="0.25">
      <c r="I37" s="275"/>
    </row>
    <row r="38" spans="9:9" x14ac:dyDescent="0.25">
      <c r="I38" s="275"/>
    </row>
    <row r="39" spans="9:9" x14ac:dyDescent="0.25">
      <c r="I39" s="275"/>
    </row>
    <row r="40" spans="9:9" x14ac:dyDescent="0.25">
      <c r="I40" s="275"/>
    </row>
    <row r="41" spans="9:9" x14ac:dyDescent="0.25">
      <c r="I41" s="275"/>
    </row>
    <row r="42" spans="9:9" x14ac:dyDescent="0.25">
      <c r="I42" s="275"/>
    </row>
    <row r="43" spans="9:9" x14ac:dyDescent="0.25">
      <c r="I43" s="275"/>
    </row>
    <row r="44" spans="9:9" x14ac:dyDescent="0.25">
      <c r="I44" s="275"/>
    </row>
  </sheetData>
  <mergeCells count="3">
    <mergeCell ref="C23:C24"/>
    <mergeCell ref="D23:D24"/>
    <mergeCell ref="E23:F24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B6893-B38D-4521-AA81-A534B0F51C8F}">
  <dimension ref="A3:O44"/>
  <sheetViews>
    <sheetView zoomScaleNormal="100" workbookViewId="0">
      <selection activeCell="P1" sqref="P1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253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252</v>
      </c>
      <c r="M6" s="101"/>
      <c r="N6" s="101"/>
      <c r="O6" s="72"/>
    </row>
    <row r="7" spans="1:15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71"/>
      <c r="I8" s="287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0</v>
      </c>
      <c r="C9" s="238">
        <v>310237</v>
      </c>
      <c r="D9" s="237">
        <f t="shared" ref="D9:D27" si="0">C9/$C$29</f>
        <v>2.00065429457069E-2</v>
      </c>
      <c r="H9" s="293">
        <v>1</v>
      </c>
      <c r="I9" s="292" t="s">
        <v>226</v>
      </c>
      <c r="J9" s="284">
        <v>0</v>
      </c>
      <c r="K9" s="283">
        <v>1.2</v>
      </c>
    </row>
    <row r="10" spans="1:15" ht="12" customHeight="1" x14ac:dyDescent="0.25">
      <c r="A10" s="226">
        <v>2</v>
      </c>
      <c r="B10" s="225" t="s">
        <v>251</v>
      </c>
      <c r="C10" s="224">
        <v>310237</v>
      </c>
      <c r="D10" s="223">
        <f t="shared" si="0"/>
        <v>2.00065429457069E-2</v>
      </c>
      <c r="H10" s="291">
        <v>2</v>
      </c>
      <c r="I10" s="290" t="s">
        <v>68</v>
      </c>
      <c r="J10" s="280">
        <v>1</v>
      </c>
      <c r="K10" s="279">
        <v>7.2</v>
      </c>
    </row>
    <row r="11" spans="1:15" ht="25" x14ac:dyDescent="0.25">
      <c r="A11" s="226">
        <v>3</v>
      </c>
      <c r="B11" s="225" t="s">
        <v>250</v>
      </c>
      <c r="C11" s="224">
        <v>3370517</v>
      </c>
      <c r="D11" s="223">
        <f t="shared" si="0"/>
        <v>0.21735767529255112</v>
      </c>
      <c r="H11" s="291">
        <v>3</v>
      </c>
      <c r="I11" s="290" t="s">
        <v>66</v>
      </c>
      <c r="J11" s="280">
        <v>3</v>
      </c>
      <c r="K11" s="279">
        <v>8.5</v>
      </c>
    </row>
    <row r="12" spans="1:15" ht="25" x14ac:dyDescent="0.25">
      <c r="A12" s="226">
        <v>4</v>
      </c>
      <c r="B12" s="225" t="s">
        <v>249</v>
      </c>
      <c r="C12" s="224">
        <v>4901631</v>
      </c>
      <c r="D12" s="223">
        <f t="shared" si="0"/>
        <v>0.31609605271295255</v>
      </c>
      <c r="H12" s="291">
        <v>4</v>
      </c>
      <c r="I12" s="290" t="s">
        <v>210</v>
      </c>
      <c r="J12" s="280">
        <v>5</v>
      </c>
      <c r="K12" s="279">
        <v>10</v>
      </c>
    </row>
    <row r="13" spans="1:15" x14ac:dyDescent="0.25">
      <c r="A13" s="226">
        <v>5</v>
      </c>
      <c r="B13" s="225" t="s">
        <v>248</v>
      </c>
      <c r="C13" s="224">
        <v>1530140</v>
      </c>
      <c r="D13" s="223">
        <f t="shared" si="0"/>
        <v>9.8675566173422116E-2</v>
      </c>
      <c r="H13" s="291">
        <v>5</v>
      </c>
      <c r="I13" s="290" t="s">
        <v>247</v>
      </c>
      <c r="J13" s="280">
        <v>5.5</v>
      </c>
      <c r="K13" s="279">
        <v>9</v>
      </c>
    </row>
    <row r="14" spans="1:15" x14ac:dyDescent="0.25">
      <c r="A14" s="226">
        <v>6</v>
      </c>
      <c r="B14" s="225" t="s">
        <v>62</v>
      </c>
      <c r="C14" s="224">
        <v>611637</v>
      </c>
      <c r="D14" s="223">
        <f t="shared" si="0"/>
        <v>3.944320602533976E-2</v>
      </c>
      <c r="H14" s="291">
        <v>6</v>
      </c>
      <c r="I14" s="290" t="s">
        <v>58</v>
      </c>
      <c r="J14" s="280">
        <v>7.8</v>
      </c>
      <c r="K14" s="279">
        <v>13</v>
      </c>
    </row>
    <row r="15" spans="1:15" x14ac:dyDescent="0.25">
      <c r="A15" s="226">
        <v>7</v>
      </c>
      <c r="B15" s="225" t="s">
        <v>246</v>
      </c>
      <c r="C15" s="224">
        <v>155193</v>
      </c>
      <c r="D15" s="223">
        <f t="shared" si="0"/>
        <v>1.0008075823880101E-2</v>
      </c>
      <c r="H15" s="291">
        <v>7</v>
      </c>
      <c r="I15" s="290" t="s">
        <v>245</v>
      </c>
      <c r="J15" s="280">
        <v>6</v>
      </c>
      <c r="K15" s="279">
        <v>9</v>
      </c>
    </row>
    <row r="16" spans="1:15" x14ac:dyDescent="0.25">
      <c r="A16" s="226">
        <v>8</v>
      </c>
      <c r="B16" s="225" t="s">
        <v>244</v>
      </c>
      <c r="C16" s="224">
        <v>155193</v>
      </c>
      <c r="D16" s="223">
        <f t="shared" si="0"/>
        <v>1.0008075823880101E-2</v>
      </c>
      <c r="H16" s="291">
        <v>8</v>
      </c>
      <c r="I16" s="290" t="s">
        <v>243</v>
      </c>
      <c r="J16" s="280">
        <v>9</v>
      </c>
      <c r="K16" s="279">
        <v>14</v>
      </c>
    </row>
    <row r="17" spans="1:15" x14ac:dyDescent="0.25">
      <c r="A17" s="226">
        <v>9</v>
      </c>
      <c r="B17" s="225" t="s">
        <v>242</v>
      </c>
      <c r="C17" s="224">
        <v>310237</v>
      </c>
      <c r="D17" s="223">
        <f t="shared" si="0"/>
        <v>2.00065429457069E-2</v>
      </c>
      <c r="H17" s="291">
        <v>9</v>
      </c>
      <c r="I17" s="290" t="s">
        <v>241</v>
      </c>
      <c r="J17" s="280">
        <v>5</v>
      </c>
      <c r="K17" s="279">
        <v>13</v>
      </c>
    </row>
    <row r="18" spans="1:15" x14ac:dyDescent="0.25">
      <c r="A18" s="226">
        <v>10</v>
      </c>
      <c r="B18" s="225" t="s">
        <v>240</v>
      </c>
      <c r="C18" s="224">
        <v>764959</v>
      </c>
      <c r="D18" s="223">
        <f t="shared" si="0"/>
        <v>4.933062492612101E-2</v>
      </c>
      <c r="H18" s="291" t="s">
        <v>239</v>
      </c>
      <c r="I18" s="290" t="s">
        <v>59</v>
      </c>
      <c r="J18" s="280">
        <v>4.5</v>
      </c>
      <c r="K18" s="279">
        <v>9</v>
      </c>
    </row>
    <row r="19" spans="1:15" x14ac:dyDescent="0.25">
      <c r="A19" s="226">
        <v>11</v>
      </c>
      <c r="B19" s="225" t="s">
        <v>238</v>
      </c>
      <c r="C19" s="224">
        <v>310237</v>
      </c>
      <c r="D19" s="223">
        <f t="shared" si="0"/>
        <v>2.00065429457069E-2</v>
      </c>
      <c r="H19" s="291" t="s">
        <v>237</v>
      </c>
      <c r="I19" s="290" t="s">
        <v>59</v>
      </c>
      <c r="J19" s="280">
        <v>13.5</v>
      </c>
      <c r="K19" s="279">
        <v>14.5</v>
      </c>
    </row>
    <row r="20" spans="1:15" ht="25" x14ac:dyDescent="0.25">
      <c r="A20" s="226">
        <v>12</v>
      </c>
      <c r="B20" s="225" t="s">
        <v>236</v>
      </c>
      <c r="C20" s="224">
        <v>344618</v>
      </c>
      <c r="D20" s="223">
        <f t="shared" si="0"/>
        <v>2.2223702578556461E-2</v>
      </c>
      <c r="H20" s="291">
        <v>11</v>
      </c>
      <c r="I20" s="290" t="s">
        <v>235</v>
      </c>
      <c r="J20" s="280">
        <v>6</v>
      </c>
      <c r="K20" s="279">
        <v>15.5</v>
      </c>
    </row>
    <row r="21" spans="1:15" ht="25" x14ac:dyDescent="0.25">
      <c r="A21" s="226">
        <v>13</v>
      </c>
      <c r="B21" s="225" t="s">
        <v>234</v>
      </c>
      <c r="C21" s="224">
        <v>382890</v>
      </c>
      <c r="D21" s="223">
        <f t="shared" si="0"/>
        <v>2.4691784759657019E-2</v>
      </c>
      <c r="H21" s="291">
        <v>12</v>
      </c>
      <c r="I21" s="290" t="s">
        <v>200</v>
      </c>
      <c r="J21" s="280">
        <v>9</v>
      </c>
      <c r="K21" s="279">
        <v>15</v>
      </c>
    </row>
    <row r="22" spans="1:15" ht="25" x14ac:dyDescent="0.25">
      <c r="A22" s="226">
        <v>14</v>
      </c>
      <c r="B22" s="225" t="s">
        <v>233</v>
      </c>
      <c r="C22" s="224">
        <v>268069</v>
      </c>
      <c r="D22" s="223">
        <f t="shared" si="0"/>
        <v>1.7287215776689121E-2</v>
      </c>
      <c r="H22" s="289">
        <v>13</v>
      </c>
      <c r="I22" s="288" t="s">
        <v>26</v>
      </c>
      <c r="J22" s="277">
        <v>6</v>
      </c>
      <c r="K22" s="276">
        <v>16</v>
      </c>
    </row>
    <row r="23" spans="1:15" ht="25" x14ac:dyDescent="0.25">
      <c r="A23" s="226">
        <v>15</v>
      </c>
      <c r="B23" s="225" t="s">
        <v>232</v>
      </c>
      <c r="C23" s="224">
        <v>612909</v>
      </c>
      <c r="D23" s="223">
        <f t="shared" si="0"/>
        <v>3.9525234676425672E-2</v>
      </c>
      <c r="I23" s="275"/>
    </row>
    <row r="24" spans="1:15" x14ac:dyDescent="0.25">
      <c r="A24" s="226">
        <v>16</v>
      </c>
      <c r="B24" s="225" t="s">
        <v>231</v>
      </c>
      <c r="C24" s="224">
        <v>155120</v>
      </c>
      <c r="D24" s="223">
        <f t="shared" si="0"/>
        <v>1.0003368204753315E-2</v>
      </c>
      <c r="I24" s="275"/>
    </row>
    <row r="25" spans="1:15" ht="37.5" x14ac:dyDescent="0.25">
      <c r="A25" s="226">
        <v>17</v>
      </c>
      <c r="B25" s="225" t="s">
        <v>230</v>
      </c>
      <c r="C25" s="224">
        <v>382890</v>
      </c>
      <c r="D25" s="223">
        <f t="shared" si="0"/>
        <v>2.4691784759657019E-2</v>
      </c>
      <c r="I25" s="275"/>
    </row>
    <row r="26" spans="1:15" ht="25" x14ac:dyDescent="0.25">
      <c r="A26" s="226">
        <v>18</v>
      </c>
      <c r="B26" s="225" t="s">
        <v>229</v>
      </c>
      <c r="C26" s="224">
        <v>403114</v>
      </c>
      <c r="D26" s="223">
        <f t="shared" si="0"/>
        <v>2.599598872157638E-2</v>
      </c>
      <c r="I26" s="275"/>
    </row>
    <row r="27" spans="1:15" ht="25" x14ac:dyDescent="0.25">
      <c r="A27" s="222">
        <v>19</v>
      </c>
      <c r="B27" s="221" t="s">
        <v>228</v>
      </c>
      <c r="C27" s="220">
        <v>226949</v>
      </c>
      <c r="D27" s="219">
        <f t="shared" si="0"/>
        <v>1.4635471961710677E-2</v>
      </c>
      <c r="I27" s="275"/>
    </row>
    <row r="28" spans="1:15" x14ac:dyDescent="0.25">
      <c r="B28" s="148"/>
      <c r="C28" s="75"/>
      <c r="D28" s="78"/>
      <c r="I28" s="275"/>
    </row>
    <row r="29" spans="1:15" ht="13" x14ac:dyDescent="0.3">
      <c r="B29" s="242" t="s">
        <v>15</v>
      </c>
      <c r="C29" s="194">
        <f>SUM(C9:C27)</f>
        <v>15506777</v>
      </c>
      <c r="D29" s="74">
        <f>SUM(D9:D28)</f>
        <v>1.0000000000000002</v>
      </c>
      <c r="I29" s="275"/>
    </row>
    <row r="30" spans="1:15" ht="13" x14ac:dyDescent="0.3">
      <c r="C30" s="242"/>
      <c r="D30" s="76"/>
      <c r="E30" s="194"/>
      <c r="F30" s="74"/>
      <c r="I30" s="275"/>
    </row>
    <row r="31" spans="1:15" x14ac:dyDescent="0.25">
      <c r="C31" s="148"/>
      <c r="I31" s="275"/>
    </row>
    <row r="32" spans="1:15" s="71" customFormat="1" ht="21" customHeight="1" x14ac:dyDescent="0.25">
      <c r="A32" s="72"/>
      <c r="B32" s="73" t="s">
        <v>32</v>
      </c>
      <c r="C32" s="72"/>
      <c r="D32" s="72"/>
      <c r="E32" s="72"/>
      <c r="F32" s="72"/>
      <c r="G32" s="72"/>
      <c r="H32" s="62"/>
      <c r="I32" s="275"/>
      <c r="J32" s="62"/>
      <c r="K32" s="62"/>
      <c r="L32" s="62"/>
      <c r="M32" s="62"/>
      <c r="N32" s="62"/>
      <c r="O32" s="62"/>
    </row>
    <row r="33" spans="2:9" x14ac:dyDescent="0.25">
      <c r="C33" s="148"/>
      <c r="I33" s="275"/>
    </row>
    <row r="34" spans="2:9" x14ac:dyDescent="0.25">
      <c r="B34" s="64">
        <f>C29</f>
        <v>15506777</v>
      </c>
      <c r="C34" s="438">
        <f>ROUND(B34/B35,0)</f>
        <v>11928</v>
      </c>
      <c r="D34" s="439" t="s">
        <v>30</v>
      </c>
      <c r="E34" s="456" t="s">
        <v>207</v>
      </c>
      <c r="F34" s="456"/>
      <c r="I34" s="275"/>
    </row>
    <row r="35" spans="2:9" x14ac:dyDescent="0.25">
      <c r="B35" s="63">
        <v>1300</v>
      </c>
      <c r="C35" s="438"/>
      <c r="D35" s="440"/>
      <c r="E35" s="456"/>
      <c r="F35" s="456"/>
      <c r="I35" s="275"/>
    </row>
    <row r="36" spans="2:9" x14ac:dyDescent="0.25">
      <c r="I36" s="275"/>
    </row>
    <row r="37" spans="2:9" x14ac:dyDescent="0.25">
      <c r="I37" s="275"/>
    </row>
    <row r="38" spans="2:9" x14ac:dyDescent="0.25">
      <c r="I38" s="275"/>
    </row>
    <row r="39" spans="2:9" x14ac:dyDescent="0.25">
      <c r="I39" s="275"/>
    </row>
    <row r="40" spans="2:9" x14ac:dyDescent="0.25">
      <c r="I40" s="275"/>
    </row>
    <row r="41" spans="2:9" x14ac:dyDescent="0.25">
      <c r="I41" s="275"/>
    </row>
    <row r="42" spans="2:9" x14ac:dyDescent="0.25">
      <c r="I42" s="275"/>
    </row>
    <row r="43" spans="2:9" x14ac:dyDescent="0.25">
      <c r="I43" s="275"/>
    </row>
    <row r="44" spans="2:9" x14ac:dyDescent="0.25">
      <c r="I44" s="275"/>
    </row>
  </sheetData>
  <mergeCells count="3">
    <mergeCell ref="C34:C35"/>
    <mergeCell ref="D34:D35"/>
    <mergeCell ref="E34:F35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04348-435E-49E0-999C-9079301304A5}">
  <dimension ref="A3:O40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274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298"/>
      <c r="C5" s="297"/>
      <c r="D5" s="6"/>
      <c r="E5" s="6"/>
      <c r="I5" s="298"/>
      <c r="J5" s="297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43</v>
      </c>
      <c r="M6" s="101"/>
      <c r="N6" s="101"/>
      <c r="O6" s="72"/>
    </row>
    <row r="7" spans="1:15" ht="7.5" customHeight="1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71"/>
      <c r="I8" s="287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273</v>
      </c>
      <c r="C9" s="238">
        <v>14531</v>
      </c>
      <c r="D9" s="237">
        <f t="shared" ref="D9:D18" si="0">C9/$C$20</f>
        <v>1.7316930454606666E-2</v>
      </c>
      <c r="H9" s="184">
        <v>1</v>
      </c>
      <c r="I9" s="285" t="s">
        <v>272</v>
      </c>
      <c r="J9" s="284">
        <v>0</v>
      </c>
      <c r="K9" s="283">
        <v>2</v>
      </c>
    </row>
    <row r="10" spans="1:15" ht="12" customHeight="1" x14ac:dyDescent="0.25">
      <c r="A10" s="226">
        <v>2</v>
      </c>
      <c r="B10" s="225" t="s">
        <v>271</v>
      </c>
      <c r="C10" s="224">
        <v>140813</v>
      </c>
      <c r="D10" s="223">
        <f t="shared" si="0"/>
        <v>0.16781012511902335</v>
      </c>
      <c r="F10" s="296"/>
      <c r="H10" s="127">
        <v>2</v>
      </c>
      <c r="I10" s="281" t="s">
        <v>270</v>
      </c>
      <c r="J10" s="280">
        <v>1.5</v>
      </c>
      <c r="K10" s="295">
        <v>3.5</v>
      </c>
    </row>
    <row r="11" spans="1:15" x14ac:dyDescent="0.25">
      <c r="A11" s="226">
        <v>3</v>
      </c>
      <c r="B11" s="225" t="s">
        <v>269</v>
      </c>
      <c r="C11" s="224">
        <v>51008</v>
      </c>
      <c r="D11" s="223">
        <f t="shared" si="0"/>
        <v>6.0787419216060616E-2</v>
      </c>
      <c r="H11" s="127">
        <v>3</v>
      </c>
      <c r="I11" s="281" t="s">
        <v>268</v>
      </c>
      <c r="J11" s="280">
        <v>3.5</v>
      </c>
      <c r="K11" s="295">
        <v>4.2</v>
      </c>
    </row>
    <row r="12" spans="1:15" x14ac:dyDescent="0.25">
      <c r="A12" s="226">
        <v>4</v>
      </c>
      <c r="B12" s="225" t="s">
        <v>267</v>
      </c>
      <c r="C12" s="224">
        <v>167040</v>
      </c>
      <c r="D12" s="223">
        <f t="shared" si="0"/>
        <v>0.19906545063226877</v>
      </c>
      <c r="H12" s="127">
        <v>4</v>
      </c>
      <c r="I12" s="281" t="s">
        <v>266</v>
      </c>
      <c r="J12" s="280">
        <v>4</v>
      </c>
      <c r="K12" s="295">
        <v>5.5</v>
      </c>
    </row>
    <row r="13" spans="1:15" x14ac:dyDescent="0.25">
      <c r="A13" s="226">
        <v>5</v>
      </c>
      <c r="B13" s="225" t="s">
        <v>265</v>
      </c>
      <c r="C13" s="224">
        <v>159763</v>
      </c>
      <c r="D13" s="223">
        <f t="shared" si="0"/>
        <v>0.19039328058766256</v>
      </c>
      <c r="H13" s="127">
        <v>5</v>
      </c>
      <c r="I13" s="281" t="s">
        <v>264</v>
      </c>
      <c r="J13" s="280">
        <v>4.5</v>
      </c>
      <c r="K13" s="295">
        <v>6.5</v>
      </c>
    </row>
    <row r="14" spans="1:15" x14ac:dyDescent="0.25">
      <c r="A14" s="226">
        <v>6</v>
      </c>
      <c r="B14" s="225" t="s">
        <v>263</v>
      </c>
      <c r="C14" s="224">
        <v>72428</v>
      </c>
      <c r="D14" s="223">
        <f t="shared" si="0"/>
        <v>8.6314131096707145E-2</v>
      </c>
      <c r="H14" s="127">
        <v>6</v>
      </c>
      <c r="I14" s="281" t="s">
        <v>262</v>
      </c>
      <c r="J14" s="280">
        <v>5.7</v>
      </c>
      <c r="K14" s="295">
        <v>6.2</v>
      </c>
    </row>
    <row r="15" spans="1:15" x14ac:dyDescent="0.25">
      <c r="A15" s="226">
        <v>7</v>
      </c>
      <c r="B15" s="225" t="s">
        <v>261</v>
      </c>
      <c r="C15" s="224">
        <v>97070</v>
      </c>
      <c r="D15" s="223">
        <f t="shared" si="0"/>
        <v>0.11568057526864421</v>
      </c>
      <c r="H15" s="127">
        <v>7</v>
      </c>
      <c r="I15" s="281" t="s">
        <v>260</v>
      </c>
      <c r="J15" s="280">
        <v>6</v>
      </c>
      <c r="K15" s="295">
        <v>7.2</v>
      </c>
    </row>
    <row r="16" spans="1:15" x14ac:dyDescent="0.25">
      <c r="A16" s="226">
        <v>8</v>
      </c>
      <c r="B16" s="225" t="s">
        <v>259</v>
      </c>
      <c r="C16" s="224">
        <v>47562</v>
      </c>
      <c r="D16" s="223">
        <f t="shared" si="0"/>
        <v>5.6680740918175092E-2</v>
      </c>
      <c r="H16" s="127">
        <v>8</v>
      </c>
      <c r="I16" s="281" t="s">
        <v>258</v>
      </c>
      <c r="J16" s="280">
        <v>6.2</v>
      </c>
      <c r="K16" s="295">
        <v>8.1999999999999993</v>
      </c>
    </row>
    <row r="17" spans="1:15" x14ac:dyDescent="0.25">
      <c r="A17" s="226">
        <v>9</v>
      </c>
      <c r="B17" s="225" t="s">
        <v>257</v>
      </c>
      <c r="C17" s="224">
        <v>6141</v>
      </c>
      <c r="D17" s="223">
        <f t="shared" si="0"/>
        <v>7.3183724397315759E-3</v>
      </c>
      <c r="H17" s="127">
        <v>9</v>
      </c>
      <c r="I17" s="281" t="s">
        <v>256</v>
      </c>
      <c r="J17" s="280">
        <v>8</v>
      </c>
      <c r="K17" s="295">
        <v>9</v>
      </c>
    </row>
    <row r="18" spans="1:15" x14ac:dyDescent="0.25">
      <c r="A18" s="222">
        <v>10</v>
      </c>
      <c r="B18" s="221" t="s">
        <v>255</v>
      </c>
      <c r="C18" s="220">
        <v>82765</v>
      </c>
      <c r="D18" s="219">
        <f t="shared" si="0"/>
        <v>9.8632974267120005E-2</v>
      </c>
      <c r="H18" s="123">
        <v>10</v>
      </c>
      <c r="I18" s="278" t="s">
        <v>254</v>
      </c>
      <c r="J18" s="277">
        <v>9</v>
      </c>
      <c r="K18" s="294">
        <v>10</v>
      </c>
    </row>
    <row r="19" spans="1:15" x14ac:dyDescent="0.25">
      <c r="C19" s="75"/>
      <c r="D19" s="78"/>
      <c r="I19" s="275"/>
    </row>
    <row r="20" spans="1:15" ht="13" x14ac:dyDescent="0.3">
      <c r="B20" s="65" t="s">
        <v>15</v>
      </c>
      <c r="C20" s="194">
        <f>SUM(C9:C18)</f>
        <v>839121</v>
      </c>
      <c r="D20" s="74">
        <f>SUM(D9:D19)</f>
        <v>1</v>
      </c>
      <c r="I20" s="275"/>
    </row>
    <row r="21" spans="1:15" ht="13" x14ac:dyDescent="0.3">
      <c r="C21" s="242"/>
      <c r="D21" s="76"/>
      <c r="E21" s="194"/>
      <c r="F21" s="74"/>
      <c r="I21" s="275"/>
    </row>
    <row r="22" spans="1:15" x14ac:dyDescent="0.25">
      <c r="C22" s="148"/>
      <c r="I22" s="275"/>
    </row>
    <row r="23" spans="1:15" s="71" customFormat="1" ht="21" customHeight="1" x14ac:dyDescent="0.25">
      <c r="A23" s="72"/>
      <c r="B23" s="73" t="s">
        <v>32</v>
      </c>
      <c r="C23" s="72"/>
      <c r="D23" s="72"/>
      <c r="E23" s="72"/>
      <c r="F23" s="72"/>
      <c r="G23" s="72"/>
      <c r="H23" s="62"/>
      <c r="I23" s="275"/>
      <c r="J23" s="62"/>
      <c r="K23" s="62"/>
      <c r="L23" s="62"/>
      <c r="M23" s="62"/>
      <c r="N23" s="62"/>
      <c r="O23" s="62"/>
    </row>
    <row r="24" spans="1:15" x14ac:dyDescent="0.25">
      <c r="C24" s="148"/>
      <c r="I24" s="275"/>
    </row>
    <row r="25" spans="1:15" ht="14.25" customHeight="1" x14ac:dyDescent="0.25">
      <c r="B25" s="64">
        <f>C20</f>
        <v>839121</v>
      </c>
      <c r="C25" s="438">
        <f>ROUND(B25/B26,0)</f>
        <v>49</v>
      </c>
      <c r="D25" s="439" t="s">
        <v>30</v>
      </c>
      <c r="E25" s="453" t="s">
        <v>39</v>
      </c>
      <c r="F25" s="453"/>
      <c r="I25" s="275"/>
    </row>
    <row r="26" spans="1:15" x14ac:dyDescent="0.25">
      <c r="B26" s="63">
        <v>17300</v>
      </c>
      <c r="C26" s="438"/>
      <c r="D26" s="440"/>
      <c r="E26" s="453"/>
      <c r="F26" s="453"/>
      <c r="I26" s="275"/>
    </row>
    <row r="27" spans="1:15" x14ac:dyDescent="0.25"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  <row r="37" spans="9:9" x14ac:dyDescent="0.25">
      <c r="I37" s="275"/>
    </row>
    <row r="38" spans="9:9" x14ac:dyDescent="0.25">
      <c r="I38" s="275"/>
    </row>
    <row r="39" spans="9:9" x14ac:dyDescent="0.25">
      <c r="I39" s="275"/>
    </row>
    <row r="40" spans="9:9" x14ac:dyDescent="0.25">
      <c r="I40" s="275"/>
    </row>
  </sheetData>
  <mergeCells count="3">
    <mergeCell ref="C25:C26"/>
    <mergeCell ref="D25:D26"/>
    <mergeCell ref="E25:F26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A1C02-E58D-452C-AB00-3DDA2347544C}">
  <dimension ref="A3:O44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285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303"/>
      <c r="C5" s="302"/>
      <c r="D5" s="6"/>
      <c r="E5" s="6"/>
      <c r="I5" s="303"/>
      <c r="J5" s="302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284</v>
      </c>
      <c r="M6" s="101"/>
      <c r="N6" s="101"/>
      <c r="O6" s="72"/>
    </row>
    <row r="7" spans="1:15" ht="7.5" customHeight="1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71"/>
      <c r="I8" s="287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283</v>
      </c>
      <c r="C9" s="238">
        <v>13256</v>
      </c>
      <c r="D9" s="237">
        <f t="shared" ref="D9:D14" si="0">C9/$C$16</f>
        <v>4.9065584874652533E-2</v>
      </c>
      <c r="H9" s="184">
        <v>1</v>
      </c>
      <c r="I9" s="285" t="s">
        <v>282</v>
      </c>
      <c r="J9" s="284">
        <v>0</v>
      </c>
      <c r="K9" s="283">
        <v>5</v>
      </c>
    </row>
    <row r="10" spans="1:15" ht="12" customHeight="1" x14ac:dyDescent="0.25">
      <c r="A10" s="226">
        <v>2</v>
      </c>
      <c r="B10" s="225" t="s">
        <v>281</v>
      </c>
      <c r="C10" s="224">
        <v>83739</v>
      </c>
      <c r="D10" s="223">
        <f t="shared" si="0"/>
        <v>0.30995043842927944</v>
      </c>
      <c r="H10" s="127">
        <v>2</v>
      </c>
      <c r="I10" s="281" t="s">
        <v>101</v>
      </c>
      <c r="J10" s="280">
        <v>7</v>
      </c>
      <c r="K10" s="295">
        <v>19</v>
      </c>
    </row>
    <row r="11" spans="1:15" x14ac:dyDescent="0.25">
      <c r="A11" s="226">
        <v>3</v>
      </c>
      <c r="B11" s="225" t="s">
        <v>144</v>
      </c>
      <c r="C11" s="224">
        <v>7791</v>
      </c>
      <c r="D11" s="223">
        <f t="shared" si="0"/>
        <v>2.8837505413278355E-2</v>
      </c>
      <c r="H11" s="127">
        <v>3</v>
      </c>
      <c r="I11" s="281" t="s">
        <v>280</v>
      </c>
      <c r="J11" s="280">
        <v>21</v>
      </c>
      <c r="K11" s="295">
        <v>24</v>
      </c>
    </row>
    <row r="12" spans="1:15" x14ac:dyDescent="0.25">
      <c r="A12" s="226">
        <v>4</v>
      </c>
      <c r="B12" s="225" t="s">
        <v>279</v>
      </c>
      <c r="C12" s="224">
        <v>14755</v>
      </c>
      <c r="D12" s="223">
        <f t="shared" si="0"/>
        <v>5.4613963852255441E-2</v>
      </c>
      <c r="H12" s="127">
        <v>4</v>
      </c>
      <c r="I12" s="281" t="s">
        <v>210</v>
      </c>
      <c r="J12" s="280">
        <v>23</v>
      </c>
      <c r="K12" s="295">
        <v>25</v>
      </c>
    </row>
    <row r="13" spans="1:15" ht="37.5" x14ac:dyDescent="0.25">
      <c r="A13" s="226">
        <v>5</v>
      </c>
      <c r="B13" s="225" t="s">
        <v>278</v>
      </c>
      <c r="C13" s="224">
        <v>7791</v>
      </c>
      <c r="D13" s="223">
        <f t="shared" si="0"/>
        <v>2.8837505413278355E-2</v>
      </c>
      <c r="H13" s="127">
        <v>5</v>
      </c>
      <c r="I13" s="281" t="s">
        <v>277</v>
      </c>
      <c r="J13" s="280">
        <v>25</v>
      </c>
      <c r="K13" s="295">
        <v>31</v>
      </c>
    </row>
    <row r="14" spans="1:15" ht="25" x14ac:dyDescent="0.25">
      <c r="A14" s="222">
        <v>6</v>
      </c>
      <c r="B14" s="221" t="s">
        <v>276</v>
      </c>
      <c r="C14" s="220">
        <v>142837</v>
      </c>
      <c r="D14" s="219">
        <f t="shared" si="0"/>
        <v>0.52869500201725583</v>
      </c>
      <c r="H14" s="123">
        <v>6</v>
      </c>
      <c r="I14" s="278" t="s">
        <v>275</v>
      </c>
      <c r="J14" s="277">
        <v>29</v>
      </c>
      <c r="K14" s="294">
        <v>50</v>
      </c>
    </row>
    <row r="15" spans="1:15" x14ac:dyDescent="0.25">
      <c r="B15" s="148"/>
      <c r="C15" s="75"/>
      <c r="D15" s="78"/>
      <c r="I15" s="275"/>
    </row>
    <row r="16" spans="1:15" ht="13" x14ac:dyDescent="0.3">
      <c r="B16" s="242" t="s">
        <v>15</v>
      </c>
      <c r="C16" s="194">
        <f>SUM(C9:C14)</f>
        <v>270169</v>
      </c>
      <c r="D16" s="74">
        <f>SUM(D9:D15)</f>
        <v>0.99999999999999989</v>
      </c>
      <c r="I16" s="275"/>
    </row>
    <row r="17" spans="1:15" ht="13" x14ac:dyDescent="0.3">
      <c r="C17" s="242"/>
      <c r="D17" s="76"/>
      <c r="E17" s="194"/>
      <c r="F17" s="74"/>
      <c r="I17" s="275"/>
    </row>
    <row r="18" spans="1:15" x14ac:dyDescent="0.25">
      <c r="C18" s="148"/>
      <c r="I18" s="275"/>
    </row>
    <row r="19" spans="1:15" s="71" customFormat="1" ht="21" customHeight="1" x14ac:dyDescent="0.25">
      <c r="A19" s="72"/>
      <c r="B19" s="73" t="s">
        <v>32</v>
      </c>
      <c r="C19" s="72"/>
      <c r="D19" s="72"/>
      <c r="E19" s="72"/>
      <c r="F19" s="72"/>
      <c r="G19" s="72"/>
      <c r="H19" s="62"/>
      <c r="I19" s="275"/>
      <c r="J19" s="62"/>
      <c r="K19" s="62"/>
      <c r="L19" s="62"/>
      <c r="M19" s="62"/>
      <c r="N19" s="62"/>
      <c r="O19" s="62"/>
    </row>
    <row r="20" spans="1:15" x14ac:dyDescent="0.25">
      <c r="C20" s="148"/>
      <c r="I20" s="275"/>
    </row>
    <row r="21" spans="1:15" ht="12.75" customHeight="1" x14ac:dyDescent="0.25">
      <c r="B21" s="64">
        <f>C16</f>
        <v>270169</v>
      </c>
      <c r="C21" s="301">
        <f>ROUND(B21/B22,0)</f>
        <v>30019</v>
      </c>
      <c r="D21" s="300" t="s">
        <v>30</v>
      </c>
      <c r="E21" s="299" t="s">
        <v>207</v>
      </c>
      <c r="F21" s="299"/>
      <c r="I21" s="275"/>
    </row>
    <row r="22" spans="1:15" ht="13" x14ac:dyDescent="0.25">
      <c r="B22" s="63">
        <v>9</v>
      </c>
      <c r="C22" s="301"/>
      <c r="D22" s="300"/>
      <c r="E22" s="299"/>
      <c r="F22" s="299"/>
      <c r="I22" s="275"/>
    </row>
    <row r="23" spans="1:15" x14ac:dyDescent="0.25">
      <c r="I23" s="275"/>
    </row>
    <row r="24" spans="1:15" x14ac:dyDescent="0.25">
      <c r="I24" s="275"/>
    </row>
    <row r="25" spans="1:15" x14ac:dyDescent="0.25">
      <c r="I25" s="275"/>
    </row>
    <row r="26" spans="1:15" x14ac:dyDescent="0.25">
      <c r="I26" s="275"/>
    </row>
    <row r="27" spans="1:15" x14ac:dyDescent="0.25"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  <row r="37" spans="9:9" x14ac:dyDescent="0.25">
      <c r="I37" s="275"/>
    </row>
    <row r="38" spans="9:9" x14ac:dyDescent="0.25">
      <c r="I38" s="275"/>
    </row>
    <row r="39" spans="9:9" x14ac:dyDescent="0.25">
      <c r="I39" s="275"/>
    </row>
    <row r="40" spans="9:9" x14ac:dyDescent="0.25">
      <c r="I40" s="275"/>
    </row>
    <row r="41" spans="9:9" x14ac:dyDescent="0.25">
      <c r="I41" s="275"/>
    </row>
    <row r="42" spans="9:9" x14ac:dyDescent="0.25">
      <c r="I42" s="275"/>
    </row>
    <row r="43" spans="9:9" x14ac:dyDescent="0.25">
      <c r="I43" s="275"/>
    </row>
    <row r="44" spans="9:9" x14ac:dyDescent="0.25">
      <c r="I44" s="275"/>
    </row>
  </sheetData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105CC-EE54-4137-8E58-DF3BE26C31B9}">
  <dimension ref="A3:O55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319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318</v>
      </c>
      <c r="M6" s="101"/>
      <c r="N6" s="101"/>
      <c r="O6" s="72"/>
    </row>
    <row r="7" spans="1:15" ht="7.5" customHeight="1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317</v>
      </c>
      <c r="C9" s="238">
        <v>164331</v>
      </c>
      <c r="D9" s="237">
        <f t="shared" ref="D9:D24" si="0">C9/$C$26</f>
        <v>2.5302374078997186E-2</v>
      </c>
      <c r="H9" s="93">
        <v>1</v>
      </c>
      <c r="I9" s="312" t="s">
        <v>316</v>
      </c>
      <c r="J9" s="311">
        <v>0</v>
      </c>
      <c r="K9" s="310">
        <v>1.5</v>
      </c>
    </row>
    <row r="10" spans="1:15" ht="12" customHeight="1" x14ac:dyDescent="0.25">
      <c r="A10" s="226">
        <v>2</v>
      </c>
      <c r="B10" s="225" t="s">
        <v>315</v>
      </c>
      <c r="C10" s="224">
        <v>972583</v>
      </c>
      <c r="D10" s="223">
        <f t="shared" si="0"/>
        <v>0.14975055764812067</v>
      </c>
      <c r="H10" s="90">
        <v>2</v>
      </c>
      <c r="I10" s="235" t="s">
        <v>314</v>
      </c>
      <c r="J10" s="309">
        <v>0.5</v>
      </c>
      <c r="K10" s="308">
        <v>2</v>
      </c>
    </row>
    <row r="11" spans="1:15" x14ac:dyDescent="0.25">
      <c r="A11" s="226">
        <v>3</v>
      </c>
      <c r="B11" s="225" t="s">
        <v>273</v>
      </c>
      <c r="C11" s="224">
        <v>77598</v>
      </c>
      <c r="D11" s="223">
        <f t="shared" si="0"/>
        <v>1.1947919892059464E-2</v>
      </c>
      <c r="H11" s="90">
        <v>3</v>
      </c>
      <c r="I11" s="235" t="s">
        <v>313</v>
      </c>
      <c r="J11" s="309">
        <v>1.5</v>
      </c>
      <c r="K11" s="308">
        <v>5</v>
      </c>
    </row>
    <row r="12" spans="1:15" x14ac:dyDescent="0.25">
      <c r="A12" s="226">
        <v>4</v>
      </c>
      <c r="B12" s="225" t="s">
        <v>312</v>
      </c>
      <c r="C12" s="224">
        <v>2163346</v>
      </c>
      <c r="D12" s="223">
        <f t="shared" si="0"/>
        <v>0.33309472804463092</v>
      </c>
      <c r="H12" s="90">
        <v>4</v>
      </c>
      <c r="I12" s="235" t="s">
        <v>18</v>
      </c>
      <c r="J12" s="309">
        <v>4</v>
      </c>
      <c r="K12" s="308">
        <v>5.5</v>
      </c>
    </row>
    <row r="13" spans="1:15" x14ac:dyDescent="0.25">
      <c r="A13" s="226">
        <v>5</v>
      </c>
      <c r="B13" s="225" t="s">
        <v>144</v>
      </c>
      <c r="C13" s="224">
        <v>456518</v>
      </c>
      <c r="D13" s="223">
        <f t="shared" si="0"/>
        <v>7.0290993238011315E-2</v>
      </c>
      <c r="H13" s="90">
        <v>5</v>
      </c>
      <c r="I13" s="235" t="s">
        <v>311</v>
      </c>
      <c r="J13" s="309">
        <v>5</v>
      </c>
      <c r="K13" s="308">
        <v>23</v>
      </c>
    </row>
    <row r="14" spans="1:15" x14ac:dyDescent="0.25">
      <c r="A14" s="226">
        <v>6</v>
      </c>
      <c r="B14" s="225" t="s">
        <v>310</v>
      </c>
      <c r="C14" s="224">
        <v>838210</v>
      </c>
      <c r="D14" s="223">
        <f t="shared" si="0"/>
        <v>0.12906087699068486</v>
      </c>
      <c r="H14" s="90" t="s">
        <v>212</v>
      </c>
      <c r="I14" s="235" t="s">
        <v>129</v>
      </c>
      <c r="J14" s="309">
        <v>5.5</v>
      </c>
      <c r="K14" s="308">
        <v>7.2</v>
      </c>
    </row>
    <row r="15" spans="1:15" x14ac:dyDescent="0.25">
      <c r="A15" s="226">
        <v>7</v>
      </c>
      <c r="B15" s="225" t="s">
        <v>309</v>
      </c>
      <c r="C15" s="224">
        <v>388882</v>
      </c>
      <c r="D15" s="223">
        <f t="shared" si="0"/>
        <v>5.9876942491608909E-2</v>
      </c>
      <c r="H15" s="90" t="s">
        <v>211</v>
      </c>
      <c r="I15" s="235" t="s">
        <v>129</v>
      </c>
      <c r="J15" s="309">
        <v>17.8</v>
      </c>
      <c r="K15" s="308">
        <v>19.2</v>
      </c>
    </row>
    <row r="16" spans="1:15" x14ac:dyDescent="0.25">
      <c r="A16" s="226">
        <v>8</v>
      </c>
      <c r="B16" s="225" t="s">
        <v>117</v>
      </c>
      <c r="C16" s="224">
        <v>253388</v>
      </c>
      <c r="D16" s="223">
        <f t="shared" si="0"/>
        <v>3.9014659212984401E-2</v>
      </c>
      <c r="H16" s="90" t="s">
        <v>308</v>
      </c>
      <c r="I16" s="235" t="s">
        <v>129</v>
      </c>
      <c r="J16" s="309">
        <v>23</v>
      </c>
      <c r="K16" s="308">
        <v>23.8</v>
      </c>
    </row>
    <row r="17" spans="1:15" x14ac:dyDescent="0.25">
      <c r="A17" s="226">
        <v>9</v>
      </c>
      <c r="B17" s="225" t="s">
        <v>307</v>
      </c>
      <c r="C17" s="224">
        <v>358173</v>
      </c>
      <c r="D17" s="223">
        <f t="shared" si="0"/>
        <v>5.5148616091891728E-2</v>
      </c>
      <c r="H17" s="90" t="s">
        <v>306</v>
      </c>
      <c r="I17" s="235" t="s">
        <v>209</v>
      </c>
      <c r="J17" s="309">
        <v>6</v>
      </c>
      <c r="K17" s="308">
        <v>7.2</v>
      </c>
    </row>
    <row r="18" spans="1:15" ht="25" x14ac:dyDescent="0.25">
      <c r="A18" s="226">
        <v>10</v>
      </c>
      <c r="B18" s="225" t="s">
        <v>305</v>
      </c>
      <c r="C18" s="224">
        <v>41047</v>
      </c>
      <c r="D18" s="223">
        <f t="shared" si="0"/>
        <v>6.3200890204562592E-3</v>
      </c>
      <c r="H18" s="90" t="s">
        <v>304</v>
      </c>
      <c r="I18" s="235" t="s">
        <v>209</v>
      </c>
      <c r="J18" s="309">
        <v>21</v>
      </c>
      <c r="K18" s="308">
        <v>23.7</v>
      </c>
    </row>
    <row r="19" spans="1:15" x14ac:dyDescent="0.25">
      <c r="A19" s="226">
        <v>11</v>
      </c>
      <c r="B19" s="225" t="s">
        <v>303</v>
      </c>
      <c r="C19" s="224">
        <v>104711</v>
      </c>
      <c r="D19" s="223">
        <f t="shared" si="0"/>
        <v>1.6122562950300762E-2</v>
      </c>
      <c r="H19" s="90" t="s">
        <v>302</v>
      </c>
      <c r="I19" s="235" t="s">
        <v>209</v>
      </c>
      <c r="J19" s="309">
        <v>25</v>
      </c>
      <c r="K19" s="308">
        <v>26</v>
      </c>
    </row>
    <row r="20" spans="1:15" x14ac:dyDescent="0.25">
      <c r="A20" s="226">
        <v>12</v>
      </c>
      <c r="B20" s="225" t="s">
        <v>301</v>
      </c>
      <c r="C20" s="224">
        <v>163433</v>
      </c>
      <c r="D20" s="223">
        <f t="shared" si="0"/>
        <v>2.5164107215636413E-2</v>
      </c>
      <c r="H20" s="90" t="s">
        <v>300</v>
      </c>
      <c r="I20" s="235" t="s">
        <v>297</v>
      </c>
      <c r="J20" s="309">
        <v>22</v>
      </c>
      <c r="K20" s="308">
        <v>23.8</v>
      </c>
    </row>
    <row r="21" spans="1:15" x14ac:dyDescent="0.25">
      <c r="A21" s="226">
        <v>13</v>
      </c>
      <c r="B21" s="225" t="s">
        <v>299</v>
      </c>
      <c r="C21" s="224">
        <v>164630</v>
      </c>
      <c r="D21" s="223">
        <f t="shared" si="0"/>
        <v>2.5348411709448047E-2</v>
      </c>
      <c r="H21" s="90" t="s">
        <v>298</v>
      </c>
      <c r="I21" s="235" t="s">
        <v>297</v>
      </c>
      <c r="J21" s="309">
        <v>24.8</v>
      </c>
      <c r="K21" s="308">
        <v>27.2</v>
      </c>
    </row>
    <row r="22" spans="1:15" x14ac:dyDescent="0.25">
      <c r="A22" s="226">
        <v>14</v>
      </c>
      <c r="B22" s="225" t="s">
        <v>296</v>
      </c>
      <c r="C22" s="224">
        <v>180061</v>
      </c>
      <c r="D22" s="223">
        <f t="shared" si="0"/>
        <v>2.7724353767933696E-2</v>
      </c>
      <c r="H22" s="90">
        <v>9</v>
      </c>
      <c r="I22" s="235" t="s">
        <v>295</v>
      </c>
      <c r="J22" s="309">
        <v>22</v>
      </c>
      <c r="K22" s="308">
        <v>28</v>
      </c>
    </row>
    <row r="23" spans="1:15" x14ac:dyDescent="0.25">
      <c r="A23" s="226">
        <v>15</v>
      </c>
      <c r="B23" s="225" t="s">
        <v>294</v>
      </c>
      <c r="C23" s="224">
        <v>82315</v>
      </c>
      <c r="D23" s="223">
        <f t="shared" si="0"/>
        <v>1.2674205854724023E-2</v>
      </c>
      <c r="H23" s="90">
        <v>10</v>
      </c>
      <c r="I23" s="235" t="s">
        <v>293</v>
      </c>
      <c r="J23" s="309">
        <v>26</v>
      </c>
      <c r="K23" s="308">
        <v>28</v>
      </c>
    </row>
    <row r="24" spans="1:15" x14ac:dyDescent="0.25">
      <c r="A24" s="222">
        <v>16</v>
      </c>
      <c r="B24" s="221" t="s">
        <v>292</v>
      </c>
      <c r="C24" s="220">
        <v>85461</v>
      </c>
      <c r="D24" s="219">
        <f t="shared" si="0"/>
        <v>1.3158601792511325E-2</v>
      </c>
      <c r="H24" s="90" t="s">
        <v>291</v>
      </c>
      <c r="I24" s="235" t="s">
        <v>289</v>
      </c>
      <c r="J24" s="309">
        <v>14</v>
      </c>
      <c r="K24" s="308">
        <v>16.2</v>
      </c>
    </row>
    <row r="25" spans="1:15" x14ac:dyDescent="0.25">
      <c r="C25" s="75"/>
      <c r="D25" s="78"/>
      <c r="H25" s="90" t="s">
        <v>290</v>
      </c>
      <c r="I25" s="235" t="s">
        <v>289</v>
      </c>
      <c r="J25" s="309">
        <v>20</v>
      </c>
      <c r="K25" s="308">
        <v>21</v>
      </c>
    </row>
    <row r="26" spans="1:15" ht="13" x14ac:dyDescent="0.3">
      <c r="B26" s="65" t="s">
        <v>15</v>
      </c>
      <c r="C26" s="194">
        <f>SUM(C9:C24)</f>
        <v>6494687</v>
      </c>
      <c r="D26" s="74">
        <f>SUM(D9:D25)</f>
        <v>1</v>
      </c>
      <c r="H26" s="90">
        <v>12</v>
      </c>
      <c r="I26" s="235" t="s">
        <v>288</v>
      </c>
      <c r="J26" s="309">
        <v>25.5</v>
      </c>
      <c r="K26" s="308">
        <v>28</v>
      </c>
    </row>
    <row r="27" spans="1:15" ht="13" x14ac:dyDescent="0.3">
      <c r="C27" s="242"/>
      <c r="D27" s="76"/>
      <c r="E27" s="194"/>
      <c r="F27" s="74"/>
      <c r="H27" s="90">
        <v>13</v>
      </c>
      <c r="I27" s="235" t="s">
        <v>287</v>
      </c>
      <c r="J27" s="309">
        <v>25</v>
      </c>
      <c r="K27" s="308">
        <v>27</v>
      </c>
    </row>
    <row r="28" spans="1:15" x14ac:dyDescent="0.25">
      <c r="C28" s="148"/>
      <c r="H28" s="87">
        <v>14</v>
      </c>
      <c r="I28" s="234" t="s">
        <v>286</v>
      </c>
      <c r="J28" s="307">
        <v>27</v>
      </c>
      <c r="K28" s="306">
        <v>28</v>
      </c>
    </row>
    <row r="29" spans="1:15" s="71" customFormat="1" ht="21" customHeight="1" x14ac:dyDescent="0.25">
      <c r="A29" s="72"/>
      <c r="B29" s="73" t="s">
        <v>32</v>
      </c>
      <c r="C29" s="72"/>
      <c r="D29" s="72"/>
      <c r="E29" s="72"/>
      <c r="F29" s="72"/>
      <c r="G29" s="72"/>
      <c r="H29" s="62"/>
      <c r="I29" s="275"/>
      <c r="J29" s="62"/>
      <c r="K29" s="62"/>
      <c r="L29" s="62"/>
      <c r="M29" s="62"/>
      <c r="N29" s="62"/>
      <c r="O29" s="62"/>
    </row>
    <row r="30" spans="1:15" x14ac:dyDescent="0.25">
      <c r="C30" s="148"/>
      <c r="I30" s="275"/>
    </row>
    <row r="31" spans="1:15" ht="12.75" customHeight="1" x14ac:dyDescent="0.25">
      <c r="B31" s="64">
        <f>C26</f>
        <v>6494687</v>
      </c>
      <c r="C31" s="301">
        <f>ROUND(B31/B32,0)</f>
        <v>10824</v>
      </c>
      <c r="D31" s="300" t="s">
        <v>30</v>
      </c>
      <c r="E31" s="299" t="s">
        <v>207</v>
      </c>
      <c r="F31" s="304"/>
      <c r="I31" s="275"/>
    </row>
    <row r="32" spans="1:15" x14ac:dyDescent="0.25">
      <c r="B32" s="63">
        <v>600</v>
      </c>
      <c r="C32" s="301"/>
      <c r="D32" s="305"/>
      <c r="E32" s="304"/>
      <c r="F32" s="304"/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  <row r="37" spans="9:9" x14ac:dyDescent="0.25">
      <c r="I37" s="275"/>
    </row>
    <row r="38" spans="9:9" x14ac:dyDescent="0.25">
      <c r="I38" s="275"/>
    </row>
    <row r="39" spans="9:9" x14ac:dyDescent="0.25">
      <c r="I39" s="275"/>
    </row>
    <row r="40" spans="9:9" x14ac:dyDescent="0.25">
      <c r="I40" s="275"/>
    </row>
    <row r="41" spans="9:9" x14ac:dyDescent="0.25">
      <c r="I41" s="275"/>
    </row>
    <row r="42" spans="9:9" x14ac:dyDescent="0.25">
      <c r="I42" s="275"/>
    </row>
    <row r="43" spans="9:9" x14ac:dyDescent="0.25">
      <c r="I43" s="275"/>
    </row>
    <row r="44" spans="9:9" x14ac:dyDescent="0.25">
      <c r="I44" s="275"/>
    </row>
    <row r="45" spans="9:9" x14ac:dyDescent="0.25">
      <c r="I45" s="275"/>
    </row>
    <row r="46" spans="9:9" x14ac:dyDescent="0.25">
      <c r="I46" s="275"/>
    </row>
    <row r="47" spans="9:9" x14ac:dyDescent="0.25">
      <c r="I47" s="275"/>
    </row>
    <row r="48" spans="9:9" x14ac:dyDescent="0.25">
      <c r="I48" s="275"/>
    </row>
    <row r="49" spans="9:9" x14ac:dyDescent="0.25">
      <c r="I49" s="275"/>
    </row>
    <row r="50" spans="9:9" x14ac:dyDescent="0.25">
      <c r="I50" s="275"/>
    </row>
    <row r="51" spans="9:9" x14ac:dyDescent="0.25">
      <c r="I51" s="275"/>
    </row>
    <row r="52" spans="9:9" x14ac:dyDescent="0.25">
      <c r="I52" s="275"/>
    </row>
    <row r="53" spans="9:9" x14ac:dyDescent="0.25">
      <c r="I53" s="275"/>
    </row>
    <row r="54" spans="9:9" x14ac:dyDescent="0.25">
      <c r="I54" s="275"/>
    </row>
    <row r="55" spans="9:9" x14ac:dyDescent="0.25">
      <c r="I55" s="275"/>
    </row>
  </sheetData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6B950-2A25-4BC1-B8A8-5588AFBD874E}">
  <dimension ref="A3:O43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335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316"/>
      <c r="C5" s="315"/>
      <c r="D5" s="6"/>
      <c r="E5" s="6"/>
      <c r="I5" s="316"/>
      <c r="J5" s="315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36</v>
      </c>
      <c r="M6" s="101"/>
      <c r="N6" s="101"/>
      <c r="O6" s="72"/>
    </row>
    <row r="7" spans="1:15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317</v>
      </c>
      <c r="C9" s="238">
        <v>44641</v>
      </c>
      <c r="D9" s="237">
        <f t="shared" ref="D9:D19" si="0">C9/$C$21</f>
        <v>9.1888112262362674E-3</v>
      </c>
      <c r="H9" s="93">
        <v>1</v>
      </c>
      <c r="I9" s="312" t="s">
        <v>316</v>
      </c>
      <c r="J9" s="311">
        <v>0.2</v>
      </c>
      <c r="K9" s="310">
        <v>1.1000000000000001</v>
      </c>
    </row>
    <row r="10" spans="1:15" ht="12" customHeight="1" x14ac:dyDescent="0.25">
      <c r="A10" s="226">
        <v>2</v>
      </c>
      <c r="B10" s="225" t="s">
        <v>334</v>
      </c>
      <c r="C10" s="224">
        <v>1173765</v>
      </c>
      <c r="D10" s="223">
        <f t="shared" si="0"/>
        <v>0.24160536298387611</v>
      </c>
      <c r="H10" s="90">
        <v>2</v>
      </c>
      <c r="I10" s="235" t="s">
        <v>314</v>
      </c>
      <c r="J10" s="309">
        <v>1</v>
      </c>
      <c r="K10" s="314">
        <v>2</v>
      </c>
    </row>
    <row r="11" spans="1:15" x14ac:dyDescent="0.25">
      <c r="A11" s="226">
        <v>3</v>
      </c>
      <c r="B11" s="225" t="s">
        <v>333</v>
      </c>
      <c r="C11" s="224">
        <v>34455</v>
      </c>
      <c r="D11" s="223">
        <f t="shared" si="0"/>
        <v>7.0921460271940731E-3</v>
      </c>
      <c r="H11" s="90">
        <v>3</v>
      </c>
      <c r="I11" s="235" t="s">
        <v>332</v>
      </c>
      <c r="J11" s="309">
        <v>2</v>
      </c>
      <c r="K11" s="314">
        <v>5.5</v>
      </c>
    </row>
    <row r="12" spans="1:15" x14ac:dyDescent="0.25">
      <c r="A12" s="226">
        <v>4</v>
      </c>
      <c r="B12" s="225" t="s">
        <v>331</v>
      </c>
      <c r="C12" s="224">
        <v>381394</v>
      </c>
      <c r="D12" s="223">
        <f t="shared" si="0"/>
        <v>7.850535312423905E-2</v>
      </c>
      <c r="H12" s="90">
        <v>4</v>
      </c>
      <c r="I12" s="235" t="s">
        <v>330</v>
      </c>
      <c r="J12" s="309">
        <v>4.5</v>
      </c>
      <c r="K12" s="314">
        <v>6.8</v>
      </c>
    </row>
    <row r="13" spans="1:15" x14ac:dyDescent="0.25">
      <c r="A13" s="226">
        <v>5</v>
      </c>
      <c r="B13" s="225" t="s">
        <v>329</v>
      </c>
      <c r="C13" s="224">
        <v>244100</v>
      </c>
      <c r="D13" s="223">
        <f t="shared" si="0"/>
        <v>5.0245039768918101E-2</v>
      </c>
      <c r="H13" s="90">
        <v>5</v>
      </c>
      <c r="I13" s="235" t="s">
        <v>328</v>
      </c>
      <c r="J13" s="309">
        <v>6.8</v>
      </c>
      <c r="K13" s="314">
        <v>8.8000000000000007</v>
      </c>
    </row>
    <row r="14" spans="1:15" x14ac:dyDescent="0.25">
      <c r="A14" s="226">
        <v>6</v>
      </c>
      <c r="B14" s="225" t="s">
        <v>327</v>
      </c>
      <c r="C14" s="224">
        <v>292935</v>
      </c>
      <c r="D14" s="223">
        <f t="shared" si="0"/>
        <v>6.0297135291716611E-2</v>
      </c>
      <c r="H14" s="90">
        <v>6</v>
      </c>
      <c r="I14" s="235" t="s">
        <v>326</v>
      </c>
      <c r="J14" s="309">
        <v>6</v>
      </c>
      <c r="K14" s="314">
        <v>9.1999999999999993</v>
      </c>
    </row>
    <row r="15" spans="1:15" x14ac:dyDescent="0.25">
      <c r="A15" s="226">
        <v>7</v>
      </c>
      <c r="B15" s="225" t="s">
        <v>144</v>
      </c>
      <c r="C15" s="224">
        <v>123287</v>
      </c>
      <c r="D15" s="223">
        <f t="shared" si="0"/>
        <v>2.5377141409220018E-2</v>
      </c>
      <c r="H15" s="90">
        <v>7</v>
      </c>
      <c r="I15" s="235" t="s">
        <v>325</v>
      </c>
      <c r="J15" s="309">
        <v>8.8000000000000007</v>
      </c>
      <c r="K15" s="314">
        <v>10.5</v>
      </c>
    </row>
    <row r="16" spans="1:15" x14ac:dyDescent="0.25">
      <c r="A16" s="226">
        <v>8</v>
      </c>
      <c r="B16" s="225" t="s">
        <v>324</v>
      </c>
      <c r="C16" s="224">
        <v>507450</v>
      </c>
      <c r="D16" s="223">
        <f t="shared" si="0"/>
        <v>0.10445245977360709</v>
      </c>
      <c r="H16" s="90">
        <v>8</v>
      </c>
      <c r="I16" s="235" t="s">
        <v>129</v>
      </c>
      <c r="J16" s="309">
        <v>9</v>
      </c>
      <c r="K16" s="314">
        <v>10</v>
      </c>
    </row>
    <row r="17" spans="1:15" x14ac:dyDescent="0.25">
      <c r="A17" s="226">
        <v>9</v>
      </c>
      <c r="B17" s="225" t="s">
        <v>323</v>
      </c>
      <c r="C17" s="224">
        <v>165304</v>
      </c>
      <c r="D17" s="223">
        <f t="shared" si="0"/>
        <v>3.4025833895785486E-2</v>
      </c>
      <c r="H17" s="90">
        <v>9</v>
      </c>
      <c r="I17" s="235" t="s">
        <v>322</v>
      </c>
      <c r="J17" s="309">
        <v>9.5</v>
      </c>
      <c r="K17" s="314">
        <v>12</v>
      </c>
    </row>
    <row r="18" spans="1:15" x14ac:dyDescent="0.25">
      <c r="A18" s="226">
        <v>10</v>
      </c>
      <c r="B18" s="225" t="s">
        <v>113</v>
      </c>
      <c r="C18" s="224">
        <v>1435540</v>
      </c>
      <c r="D18" s="223">
        <f t="shared" si="0"/>
        <v>0.29548858824200203</v>
      </c>
      <c r="H18" s="90">
        <v>10</v>
      </c>
      <c r="I18" s="235" t="s">
        <v>25</v>
      </c>
      <c r="J18" s="309">
        <v>11</v>
      </c>
      <c r="K18" s="314">
        <v>13.5</v>
      </c>
    </row>
    <row r="19" spans="1:15" x14ac:dyDescent="0.25">
      <c r="A19" s="222">
        <v>11</v>
      </c>
      <c r="B19" s="221" t="s">
        <v>321</v>
      </c>
      <c r="C19" s="220">
        <v>455320</v>
      </c>
      <c r="D19" s="219">
        <f t="shared" si="0"/>
        <v>9.3722128257205203E-2</v>
      </c>
      <c r="H19" s="87">
        <v>11</v>
      </c>
      <c r="I19" s="234" t="s">
        <v>320</v>
      </c>
      <c r="J19" s="307">
        <v>12</v>
      </c>
      <c r="K19" s="313">
        <v>14</v>
      </c>
    </row>
    <row r="20" spans="1:15" x14ac:dyDescent="0.25">
      <c r="C20" s="75"/>
      <c r="D20" s="78"/>
      <c r="I20" s="275"/>
    </row>
    <row r="21" spans="1:15" ht="13" x14ac:dyDescent="0.3">
      <c r="B21" s="65" t="s">
        <v>15</v>
      </c>
      <c r="C21" s="194">
        <f>SUM(C9:C19)</f>
        <v>4858191</v>
      </c>
      <c r="D21" s="74">
        <f>SUM(D9:D20)</f>
        <v>1</v>
      </c>
      <c r="I21" s="275"/>
    </row>
    <row r="22" spans="1:15" ht="13" x14ac:dyDescent="0.3">
      <c r="C22" s="242"/>
      <c r="D22" s="76"/>
      <c r="E22" s="194"/>
      <c r="F22" s="74"/>
      <c r="I22" s="275"/>
    </row>
    <row r="23" spans="1:15" x14ac:dyDescent="0.25">
      <c r="C23" s="148"/>
      <c r="I23" s="275"/>
    </row>
    <row r="24" spans="1:15" s="71" customFormat="1" ht="21" customHeight="1" x14ac:dyDescent="0.25">
      <c r="A24" s="72"/>
      <c r="B24" s="73" t="s">
        <v>32</v>
      </c>
      <c r="C24" s="72"/>
      <c r="D24" s="72"/>
      <c r="E24" s="72"/>
      <c r="F24" s="72"/>
      <c r="G24" s="72"/>
      <c r="H24" s="62"/>
      <c r="I24" s="275"/>
      <c r="J24" s="62"/>
      <c r="K24" s="62"/>
      <c r="L24" s="62"/>
      <c r="M24" s="62"/>
      <c r="N24" s="62"/>
      <c r="O24" s="62"/>
    </row>
    <row r="25" spans="1:15" x14ac:dyDescent="0.25">
      <c r="C25" s="148"/>
      <c r="I25" s="275"/>
    </row>
    <row r="26" spans="1:15" ht="15" x14ac:dyDescent="0.3">
      <c r="B26" s="64">
        <f>C21</f>
        <v>4858191</v>
      </c>
      <c r="C26" s="301">
        <f>ROUND(B26/B27,0)</f>
        <v>33737</v>
      </c>
      <c r="D26" s="300" t="s">
        <v>30</v>
      </c>
      <c r="E26" s="65" t="s">
        <v>39</v>
      </c>
      <c r="I26" s="275"/>
    </row>
    <row r="27" spans="1:15" x14ac:dyDescent="0.25">
      <c r="B27" s="63">
        <v>144</v>
      </c>
      <c r="C27" s="301"/>
      <c r="D27" s="305"/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  <row r="37" spans="9:9" x14ac:dyDescent="0.25">
      <c r="I37" s="275"/>
    </row>
    <row r="38" spans="9:9" x14ac:dyDescent="0.25">
      <c r="I38" s="275"/>
    </row>
    <row r="39" spans="9:9" x14ac:dyDescent="0.25">
      <c r="I39" s="275"/>
    </row>
    <row r="40" spans="9:9" x14ac:dyDescent="0.25">
      <c r="I40" s="275"/>
    </row>
    <row r="41" spans="9:9" x14ac:dyDescent="0.25">
      <c r="I41" s="275"/>
    </row>
    <row r="42" spans="9:9" x14ac:dyDescent="0.25">
      <c r="I42" s="275"/>
    </row>
    <row r="43" spans="9:9" x14ac:dyDescent="0.25">
      <c r="I43" s="275"/>
    </row>
  </sheetData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E81E5-5578-4779-9955-9B263D29B9FB}">
  <dimension ref="A3:O56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12.726562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367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366</v>
      </c>
      <c r="M6" s="101"/>
      <c r="N6" s="101"/>
      <c r="O6" s="72"/>
    </row>
    <row r="7" spans="1:15" ht="7.5" customHeight="1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365</v>
      </c>
      <c r="C9" s="238">
        <v>2262366</v>
      </c>
      <c r="D9" s="237">
        <f t="shared" ref="D9:D26" si="0">C9/$C$28</f>
        <v>0.23683315479504841</v>
      </c>
      <c r="H9" s="93">
        <v>1</v>
      </c>
      <c r="I9" s="312" t="s">
        <v>364</v>
      </c>
      <c r="J9" s="311">
        <v>0</v>
      </c>
      <c r="K9" s="319">
        <v>3</v>
      </c>
    </row>
    <row r="10" spans="1:15" ht="12" customHeight="1" x14ac:dyDescent="0.25">
      <c r="A10" s="226">
        <v>2</v>
      </c>
      <c r="B10" s="225" t="s">
        <v>0</v>
      </c>
      <c r="C10" s="224">
        <v>713426</v>
      </c>
      <c r="D10" s="223">
        <f t="shared" si="0"/>
        <v>7.4684171479244388E-2</v>
      </c>
      <c r="H10" s="90">
        <v>2</v>
      </c>
      <c r="I10" s="235" t="s">
        <v>363</v>
      </c>
      <c r="J10" s="309">
        <v>2.5</v>
      </c>
      <c r="K10" s="318">
        <v>12.4</v>
      </c>
    </row>
    <row r="11" spans="1:15" x14ac:dyDescent="0.25">
      <c r="A11" s="226">
        <v>3</v>
      </c>
      <c r="B11" s="225" t="s">
        <v>362</v>
      </c>
      <c r="C11" s="224">
        <v>400492</v>
      </c>
      <c r="D11" s="223">
        <f t="shared" si="0"/>
        <v>4.1925039463189658E-2</v>
      </c>
      <c r="H11" s="90">
        <v>3</v>
      </c>
      <c r="I11" s="235" t="s">
        <v>18</v>
      </c>
      <c r="J11" s="309">
        <v>3.5</v>
      </c>
      <c r="K11" s="318">
        <v>13</v>
      </c>
    </row>
    <row r="12" spans="1:15" x14ac:dyDescent="0.25">
      <c r="A12" s="226">
        <v>4</v>
      </c>
      <c r="B12" s="225" t="s">
        <v>361</v>
      </c>
      <c r="C12" s="224">
        <v>2937368</v>
      </c>
      <c r="D12" s="223">
        <f t="shared" si="0"/>
        <v>0.30749495450074027</v>
      </c>
      <c r="H12" s="90">
        <v>4</v>
      </c>
      <c r="I12" s="235" t="s">
        <v>360</v>
      </c>
      <c r="J12" s="309">
        <v>11.4</v>
      </c>
      <c r="K12" s="318">
        <v>14</v>
      </c>
    </row>
    <row r="13" spans="1:15" x14ac:dyDescent="0.25">
      <c r="A13" s="226">
        <v>5</v>
      </c>
      <c r="B13" s="225" t="s">
        <v>359</v>
      </c>
      <c r="C13" s="224">
        <v>224626</v>
      </c>
      <c r="D13" s="223">
        <f t="shared" si="0"/>
        <v>2.3514711690766455E-2</v>
      </c>
      <c r="H13" s="90">
        <v>5</v>
      </c>
      <c r="I13" s="235" t="s">
        <v>358</v>
      </c>
      <c r="J13" s="309">
        <v>11.4</v>
      </c>
      <c r="K13" s="318">
        <v>14.6</v>
      </c>
    </row>
    <row r="14" spans="1:15" ht="12.75" customHeight="1" x14ac:dyDescent="0.25">
      <c r="A14" s="226">
        <v>6</v>
      </c>
      <c r="B14" s="225" t="s">
        <v>357</v>
      </c>
      <c r="C14" s="224">
        <v>153921</v>
      </c>
      <c r="D14" s="223">
        <f t="shared" si="0"/>
        <v>1.611304095765612E-2</v>
      </c>
      <c r="H14" s="90">
        <v>6</v>
      </c>
      <c r="I14" s="235" t="s">
        <v>356</v>
      </c>
      <c r="J14" s="309">
        <v>12</v>
      </c>
      <c r="K14" s="318">
        <v>14.6</v>
      </c>
    </row>
    <row r="15" spans="1:15" x14ac:dyDescent="0.25">
      <c r="A15" s="226">
        <v>7</v>
      </c>
      <c r="B15" s="225" t="s">
        <v>355</v>
      </c>
      <c r="C15" s="224">
        <v>546324</v>
      </c>
      <c r="D15" s="223">
        <f t="shared" si="0"/>
        <v>5.7191292859002492E-2</v>
      </c>
      <c r="H15" s="90">
        <v>7</v>
      </c>
      <c r="I15" s="235" t="s">
        <v>354</v>
      </c>
      <c r="J15" s="309">
        <v>12</v>
      </c>
      <c r="K15" s="318">
        <v>14.6</v>
      </c>
    </row>
    <row r="16" spans="1:15" x14ac:dyDescent="0.25">
      <c r="A16" s="226">
        <v>8</v>
      </c>
      <c r="B16" s="225" t="s">
        <v>353</v>
      </c>
      <c r="C16" s="224">
        <v>175266</v>
      </c>
      <c r="D16" s="223">
        <f t="shared" si="0"/>
        <v>1.8347517469900518E-2</v>
      </c>
      <c r="H16" s="90">
        <v>8</v>
      </c>
      <c r="I16" s="235" t="s">
        <v>352</v>
      </c>
      <c r="J16" s="309">
        <v>12</v>
      </c>
      <c r="K16" s="318">
        <v>22</v>
      </c>
    </row>
    <row r="17" spans="1:15" x14ac:dyDescent="0.25">
      <c r="A17" s="226">
        <v>9</v>
      </c>
      <c r="B17" s="225" t="s">
        <v>351</v>
      </c>
      <c r="C17" s="224">
        <v>62842</v>
      </c>
      <c r="D17" s="223">
        <f t="shared" si="0"/>
        <v>6.5785417185505934E-3</v>
      </c>
      <c r="H17" s="90">
        <v>9</v>
      </c>
      <c r="I17" s="235" t="s">
        <v>350</v>
      </c>
      <c r="J17" s="309">
        <v>13</v>
      </c>
      <c r="K17" s="318">
        <v>22</v>
      </c>
    </row>
    <row r="18" spans="1:15" x14ac:dyDescent="0.25">
      <c r="A18" s="226">
        <v>10</v>
      </c>
      <c r="B18" s="225" t="s">
        <v>41</v>
      </c>
      <c r="C18" s="224">
        <v>449328</v>
      </c>
      <c r="D18" s="223">
        <f t="shared" si="0"/>
        <v>4.7037379353185783E-2</v>
      </c>
      <c r="H18" s="90">
        <v>10</v>
      </c>
      <c r="I18" s="235" t="s">
        <v>349</v>
      </c>
      <c r="J18" s="309">
        <v>14.3</v>
      </c>
      <c r="K18" s="318">
        <v>22</v>
      </c>
    </row>
    <row r="19" spans="1:15" x14ac:dyDescent="0.25">
      <c r="A19" s="226">
        <v>11</v>
      </c>
      <c r="B19" s="225" t="s">
        <v>348</v>
      </c>
      <c r="C19" s="224">
        <v>177438</v>
      </c>
      <c r="D19" s="223">
        <f t="shared" si="0"/>
        <v>1.8574890765032624E-2</v>
      </c>
      <c r="H19" s="90">
        <v>11</v>
      </c>
      <c r="I19" s="235" t="s">
        <v>83</v>
      </c>
      <c r="J19" s="309">
        <v>15.5</v>
      </c>
      <c r="K19" s="318">
        <v>23.6</v>
      </c>
    </row>
    <row r="20" spans="1:15" x14ac:dyDescent="0.25">
      <c r="A20" s="226">
        <v>12</v>
      </c>
      <c r="B20" s="225" t="s">
        <v>347</v>
      </c>
      <c r="C20" s="224">
        <v>332782</v>
      </c>
      <c r="D20" s="223">
        <f t="shared" si="0"/>
        <v>3.4836896823505041E-2</v>
      </c>
      <c r="H20" s="90">
        <v>12</v>
      </c>
      <c r="I20" s="235" t="s">
        <v>20</v>
      </c>
      <c r="J20" s="309">
        <v>16.2</v>
      </c>
      <c r="K20" s="318">
        <v>23</v>
      </c>
    </row>
    <row r="21" spans="1:15" x14ac:dyDescent="0.25">
      <c r="A21" s="226">
        <v>13</v>
      </c>
      <c r="B21" s="225" t="s">
        <v>12</v>
      </c>
      <c r="C21" s="224">
        <v>481685</v>
      </c>
      <c r="D21" s="223">
        <f t="shared" si="0"/>
        <v>5.0424634284396468E-2</v>
      </c>
      <c r="H21" s="90">
        <v>13</v>
      </c>
      <c r="I21" s="235" t="s">
        <v>346</v>
      </c>
      <c r="J21" s="309">
        <v>17.100000000000001</v>
      </c>
      <c r="K21" s="318">
        <v>22</v>
      </c>
    </row>
    <row r="22" spans="1:15" x14ac:dyDescent="0.25">
      <c r="A22" s="226">
        <v>14</v>
      </c>
      <c r="B22" s="225" t="s">
        <v>345</v>
      </c>
      <c r="C22" s="224">
        <v>110330</v>
      </c>
      <c r="D22" s="223">
        <f t="shared" si="0"/>
        <v>1.1549767795545765E-2</v>
      </c>
      <c r="H22" s="90">
        <v>14</v>
      </c>
      <c r="I22" s="235" t="s">
        <v>287</v>
      </c>
      <c r="J22" s="309">
        <v>17.100000000000001</v>
      </c>
      <c r="K22" s="318">
        <v>22.5</v>
      </c>
    </row>
    <row r="23" spans="1:15" x14ac:dyDescent="0.25">
      <c r="A23" s="226">
        <v>15</v>
      </c>
      <c r="B23" s="225" t="s">
        <v>203</v>
      </c>
      <c r="C23" s="224">
        <v>355103</v>
      </c>
      <c r="D23" s="223">
        <f t="shared" si="0"/>
        <v>3.7173544761186332E-2</v>
      </c>
      <c r="H23" s="90">
        <v>15</v>
      </c>
      <c r="I23" s="235" t="s">
        <v>344</v>
      </c>
      <c r="J23" s="309">
        <v>19.899999999999999</v>
      </c>
      <c r="K23" s="318">
        <v>23</v>
      </c>
    </row>
    <row r="24" spans="1:15" x14ac:dyDescent="0.25">
      <c r="A24" s="226">
        <v>16</v>
      </c>
      <c r="B24" s="225" t="s">
        <v>343</v>
      </c>
      <c r="C24" s="224">
        <v>29586</v>
      </c>
      <c r="D24" s="223">
        <f t="shared" si="0"/>
        <v>3.0971760173934288E-3</v>
      </c>
      <c r="H24" s="90">
        <v>16</v>
      </c>
      <c r="I24" s="235" t="s">
        <v>79</v>
      </c>
      <c r="J24" s="309">
        <v>21</v>
      </c>
      <c r="K24" s="318">
        <v>24.5</v>
      </c>
    </row>
    <row r="25" spans="1:15" x14ac:dyDescent="0.25">
      <c r="A25" s="226">
        <v>17</v>
      </c>
      <c r="B25" s="225" t="s">
        <v>342</v>
      </c>
      <c r="C25" s="224">
        <v>32882</v>
      </c>
      <c r="D25" s="223">
        <f t="shared" si="0"/>
        <v>3.4422139459180266E-3</v>
      </c>
      <c r="H25" s="90">
        <v>17</v>
      </c>
      <c r="I25" s="235" t="s">
        <v>341</v>
      </c>
      <c r="J25" s="309">
        <v>22</v>
      </c>
      <c r="K25" s="318">
        <v>23.6</v>
      </c>
    </row>
    <row r="26" spans="1:15" x14ac:dyDescent="0.25">
      <c r="A26" s="222">
        <v>18</v>
      </c>
      <c r="B26" s="221" t="s">
        <v>238</v>
      </c>
      <c r="C26" s="220">
        <v>106808</v>
      </c>
      <c r="D26" s="219">
        <f t="shared" si="0"/>
        <v>1.1181071319737624E-2</v>
      </c>
      <c r="H26" s="90">
        <v>18</v>
      </c>
      <c r="I26" s="235" t="s">
        <v>340</v>
      </c>
      <c r="J26" s="309">
        <v>24</v>
      </c>
      <c r="K26" s="318">
        <v>25</v>
      </c>
    </row>
    <row r="27" spans="1:15" x14ac:dyDescent="0.25">
      <c r="C27" s="75"/>
      <c r="D27" s="78"/>
      <c r="H27" s="90">
        <v>19</v>
      </c>
      <c r="I27" s="235" t="s">
        <v>339</v>
      </c>
      <c r="J27" s="309">
        <v>25</v>
      </c>
      <c r="K27" s="318">
        <v>25.5</v>
      </c>
    </row>
    <row r="28" spans="1:15" ht="13" x14ac:dyDescent="0.3">
      <c r="B28" s="65" t="s">
        <v>15</v>
      </c>
      <c r="C28" s="194">
        <f>SUM(C9:C26)</f>
        <v>9552573</v>
      </c>
      <c r="D28" s="74">
        <f>SUM(D9:D26)</f>
        <v>0.99999999999999978</v>
      </c>
      <c r="H28" s="90">
        <v>20</v>
      </c>
      <c r="I28" s="235" t="s">
        <v>338</v>
      </c>
      <c r="J28" s="309">
        <v>25</v>
      </c>
      <c r="K28" s="318">
        <v>26</v>
      </c>
    </row>
    <row r="29" spans="1:15" ht="13" x14ac:dyDescent="0.3">
      <c r="C29" s="242"/>
      <c r="D29" s="76"/>
      <c r="E29" s="194"/>
      <c r="F29" s="74"/>
      <c r="H29" s="87">
        <v>21</v>
      </c>
      <c r="I29" s="234" t="s">
        <v>337</v>
      </c>
      <c r="J29" s="307">
        <v>24</v>
      </c>
      <c r="K29" s="317">
        <v>26</v>
      </c>
    </row>
    <row r="30" spans="1:15" ht="13" x14ac:dyDescent="0.3">
      <c r="C30" s="242"/>
      <c r="D30" s="76"/>
      <c r="E30" s="194"/>
      <c r="F30" s="74"/>
      <c r="I30" s="275"/>
    </row>
    <row r="31" spans="1:15" x14ac:dyDescent="0.25">
      <c r="C31" s="148"/>
      <c r="I31" s="275"/>
    </row>
    <row r="32" spans="1:15" s="71" customFormat="1" ht="21" customHeight="1" x14ac:dyDescent="0.25">
      <c r="A32" s="72"/>
      <c r="B32" s="73" t="s">
        <v>32</v>
      </c>
      <c r="C32" s="72"/>
      <c r="D32" s="72"/>
      <c r="E32" s="72"/>
      <c r="F32" s="72"/>
      <c r="G32" s="72"/>
      <c r="H32" s="62"/>
      <c r="I32" s="275"/>
      <c r="J32" s="62"/>
      <c r="K32" s="62"/>
      <c r="L32" s="62"/>
      <c r="M32" s="62"/>
      <c r="N32" s="62"/>
      <c r="O32" s="62"/>
    </row>
    <row r="33" spans="2:9" x14ac:dyDescent="0.25">
      <c r="C33" s="148"/>
      <c r="I33" s="275"/>
    </row>
    <row r="34" spans="2:9" ht="13" x14ac:dyDescent="0.3">
      <c r="B34" s="64">
        <f>C28</f>
        <v>9552573</v>
      </c>
      <c r="C34" s="301">
        <f>ROUND(B34/B35,0)</f>
        <v>17212</v>
      </c>
      <c r="D34" s="300" t="s">
        <v>30</v>
      </c>
      <c r="E34" s="65" t="s">
        <v>336</v>
      </c>
      <c r="I34" s="275"/>
    </row>
    <row r="35" spans="2:9" x14ac:dyDescent="0.25">
      <c r="B35" s="63">
        <v>555</v>
      </c>
      <c r="C35" s="301"/>
      <c r="D35" s="305"/>
      <c r="I35" s="275"/>
    </row>
    <row r="36" spans="2:9" x14ac:dyDescent="0.25">
      <c r="I36" s="275"/>
    </row>
    <row r="37" spans="2:9" x14ac:dyDescent="0.25">
      <c r="I37" s="275"/>
    </row>
    <row r="38" spans="2:9" x14ac:dyDescent="0.25">
      <c r="I38" s="275"/>
    </row>
    <row r="39" spans="2:9" x14ac:dyDescent="0.25">
      <c r="I39" s="275"/>
    </row>
    <row r="40" spans="2:9" x14ac:dyDescent="0.25">
      <c r="I40" s="275"/>
    </row>
    <row r="41" spans="2:9" x14ac:dyDescent="0.25">
      <c r="I41" s="275"/>
    </row>
    <row r="42" spans="2:9" x14ac:dyDescent="0.25">
      <c r="I42" s="275"/>
    </row>
    <row r="43" spans="2:9" x14ac:dyDescent="0.25">
      <c r="I43" s="275"/>
    </row>
    <row r="44" spans="2:9" x14ac:dyDescent="0.25">
      <c r="I44" s="275"/>
    </row>
    <row r="45" spans="2:9" x14ac:dyDescent="0.25">
      <c r="I45" s="275"/>
    </row>
    <row r="46" spans="2:9" x14ac:dyDescent="0.25">
      <c r="I46" s="275"/>
    </row>
    <row r="47" spans="2:9" x14ac:dyDescent="0.25">
      <c r="I47" s="275"/>
    </row>
    <row r="48" spans="2:9" x14ac:dyDescent="0.25">
      <c r="I48" s="275"/>
    </row>
    <row r="49" spans="9:9" x14ac:dyDescent="0.25">
      <c r="I49" s="275"/>
    </row>
    <row r="50" spans="9:9" x14ac:dyDescent="0.25">
      <c r="I50" s="275"/>
    </row>
    <row r="51" spans="9:9" x14ac:dyDescent="0.25">
      <c r="I51" s="275"/>
    </row>
    <row r="52" spans="9:9" x14ac:dyDescent="0.25">
      <c r="I52" s="275"/>
    </row>
    <row r="53" spans="9:9" x14ac:dyDescent="0.25">
      <c r="I53" s="275"/>
    </row>
    <row r="54" spans="9:9" x14ac:dyDescent="0.25">
      <c r="I54" s="275"/>
    </row>
    <row r="55" spans="9:9" x14ac:dyDescent="0.25">
      <c r="I55" s="275"/>
    </row>
    <row r="56" spans="9:9" x14ac:dyDescent="0.25">
      <c r="I56" s="275"/>
    </row>
  </sheetData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21506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349250</xdr:colOff>
                <xdr:row>9</xdr:row>
                <xdr:rowOff>88900</xdr:rowOff>
              </to>
            </anchor>
          </objectPr>
        </oleObject>
      </mc:Choice>
      <mc:Fallback>
        <oleObject progId="Word.Document.8" shapeId="21506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D8253-445A-4DBB-B6F9-746D6E7F6D78}">
  <dimension ref="A3:V46"/>
  <sheetViews>
    <sheetView zoomScaleNormal="100" workbookViewId="0">
      <selection activeCell="H2" sqref="H2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63.36328125" style="62" bestFit="1" customWidth="1"/>
    <col min="10" max="15" width="9.1796875" style="62"/>
    <col min="16" max="16" width="39.36328125" style="62" bestFit="1" customWidth="1"/>
    <col min="17" max="19" width="9.1796875" style="62"/>
    <col min="20" max="20" width="16.6328125" style="62" customWidth="1"/>
    <col min="21" max="21" width="22.36328125" style="62" customWidth="1"/>
    <col min="22" max="22" width="9.1796875" style="62" customWidth="1"/>
    <col min="23" max="16384" width="9.1796875" style="62"/>
  </cols>
  <sheetData>
    <row r="3" spans="1:22" ht="29.25" customHeight="1" x14ac:dyDescent="0.25"/>
    <row r="4" spans="1:22" s="105" customFormat="1" ht="79.5" customHeight="1" x14ac:dyDescent="0.25">
      <c r="A4" s="455" t="s">
        <v>392</v>
      </c>
      <c r="B4" s="455"/>
      <c r="C4" s="455"/>
      <c r="D4" s="455"/>
      <c r="E4" s="455"/>
      <c r="G4" s="62"/>
      <c r="H4" s="455" t="s">
        <v>391</v>
      </c>
      <c r="I4" s="455"/>
      <c r="J4" s="455"/>
      <c r="K4" s="455"/>
      <c r="L4" s="455"/>
      <c r="N4" s="62"/>
      <c r="O4" s="108" t="s">
        <v>390</v>
      </c>
      <c r="P4" s="107"/>
      <c r="Q4" s="106"/>
      <c r="V4" s="62"/>
    </row>
    <row r="5" spans="1:22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  <c r="P5" s="104"/>
      <c r="Q5" s="103"/>
      <c r="R5" s="6"/>
      <c r="S5" s="6"/>
    </row>
    <row r="6" spans="1:22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73" t="s">
        <v>31</v>
      </c>
      <c r="J6" s="101"/>
      <c r="K6" s="101"/>
      <c r="L6" s="101"/>
      <c r="M6" s="101"/>
      <c r="N6" s="72"/>
      <c r="O6" s="101"/>
      <c r="P6" s="102" t="s">
        <v>35</v>
      </c>
      <c r="Q6" s="101"/>
      <c r="R6" s="101"/>
      <c r="S6" s="102" t="s">
        <v>389</v>
      </c>
      <c r="T6" s="101"/>
      <c r="U6" s="101"/>
      <c r="V6" s="72"/>
    </row>
    <row r="7" spans="1:22" ht="7.5" customHeight="1" x14ac:dyDescent="0.25">
      <c r="C7" s="148"/>
      <c r="I7" s="77"/>
      <c r="J7" s="148"/>
      <c r="O7" s="71"/>
      <c r="P7" s="287"/>
      <c r="Q7" s="71"/>
      <c r="R7" s="71"/>
      <c r="S7" s="71"/>
      <c r="T7" s="71"/>
      <c r="U7" s="71"/>
      <c r="V7" s="71"/>
    </row>
    <row r="8" spans="1:22" ht="13" x14ac:dyDescent="0.3">
      <c r="A8" s="243"/>
      <c r="B8" s="242" t="s">
        <v>72</v>
      </c>
      <c r="C8" s="241" t="s">
        <v>27</v>
      </c>
      <c r="D8" s="216" t="s">
        <v>29</v>
      </c>
      <c r="H8" s="243"/>
      <c r="I8" s="242" t="s">
        <v>72</v>
      </c>
      <c r="J8" s="241" t="s">
        <v>27</v>
      </c>
      <c r="K8" s="216" t="s">
        <v>29</v>
      </c>
      <c r="O8" s="84"/>
      <c r="P8" s="275"/>
      <c r="Q8" s="159" t="s">
        <v>16</v>
      </c>
      <c r="R8" s="159" t="s">
        <v>17</v>
      </c>
      <c r="S8" s="71"/>
      <c r="T8" s="71"/>
      <c r="U8" s="71"/>
      <c r="V8" s="71"/>
    </row>
    <row r="9" spans="1:22" x14ac:dyDescent="0.25">
      <c r="A9" s="240">
        <v>1</v>
      </c>
      <c r="B9" s="239" t="s">
        <v>388</v>
      </c>
      <c r="C9" s="238">
        <v>14081</v>
      </c>
      <c r="D9" s="237">
        <f t="shared" ref="D9:D28" si="0">C9/$D$30</f>
        <v>1.881483005722883E-2</v>
      </c>
      <c r="H9" s="240">
        <v>1</v>
      </c>
      <c r="I9" s="239" t="s">
        <v>388</v>
      </c>
      <c r="J9" s="238">
        <v>0</v>
      </c>
      <c r="K9" s="237">
        <f t="shared" ref="K9:K28" si="1">J9/$J$30</f>
        <v>0</v>
      </c>
      <c r="O9" s="93">
        <v>1</v>
      </c>
      <c r="P9" s="312" t="s">
        <v>226</v>
      </c>
      <c r="Q9" s="326">
        <v>0</v>
      </c>
      <c r="R9" s="325">
        <v>0.5</v>
      </c>
    </row>
    <row r="10" spans="1:22" ht="12" customHeight="1" x14ac:dyDescent="0.25">
      <c r="A10" s="226">
        <v>2</v>
      </c>
      <c r="B10" s="225" t="s">
        <v>387</v>
      </c>
      <c r="C10" s="224">
        <v>24117</v>
      </c>
      <c r="D10" s="223">
        <f t="shared" si="0"/>
        <v>3.2224789183309975E-2</v>
      </c>
      <c r="H10" s="226">
        <v>2</v>
      </c>
      <c r="I10" s="225" t="s">
        <v>387</v>
      </c>
      <c r="J10" s="224">
        <v>0</v>
      </c>
      <c r="K10" s="223">
        <f t="shared" si="1"/>
        <v>0</v>
      </c>
      <c r="O10" s="90" t="s">
        <v>225</v>
      </c>
      <c r="P10" s="235" t="s">
        <v>372</v>
      </c>
      <c r="Q10" s="323">
        <v>3.5</v>
      </c>
      <c r="R10" s="328">
        <v>4</v>
      </c>
    </row>
    <row r="11" spans="1:22" x14ac:dyDescent="0.25">
      <c r="A11" s="226">
        <v>3</v>
      </c>
      <c r="B11" s="225" t="s">
        <v>386</v>
      </c>
      <c r="C11" s="224">
        <v>297130</v>
      </c>
      <c r="D11" s="223">
        <f t="shared" si="0"/>
        <v>0.39702084048749398</v>
      </c>
      <c r="H11" s="226">
        <v>3</v>
      </c>
      <c r="I11" s="225" t="s">
        <v>386</v>
      </c>
      <c r="J11" s="224">
        <v>0</v>
      </c>
      <c r="K11" s="223">
        <f t="shared" si="1"/>
        <v>0</v>
      </c>
      <c r="O11" s="90" t="s">
        <v>223</v>
      </c>
      <c r="P11" s="235" t="s">
        <v>371</v>
      </c>
      <c r="Q11" s="323">
        <v>8</v>
      </c>
      <c r="R11" s="328">
        <v>8.5</v>
      </c>
    </row>
    <row r="12" spans="1:22" x14ac:dyDescent="0.25">
      <c r="A12" s="226">
        <v>4</v>
      </c>
      <c r="B12" s="225" t="s">
        <v>385</v>
      </c>
      <c r="C12" s="224">
        <v>0</v>
      </c>
      <c r="D12" s="223">
        <f t="shared" si="0"/>
        <v>0</v>
      </c>
      <c r="H12" s="226">
        <v>4</v>
      </c>
      <c r="I12" s="225" t="s">
        <v>385</v>
      </c>
      <c r="J12" s="224">
        <v>39771</v>
      </c>
      <c r="K12" s="223">
        <f t="shared" si="1"/>
        <v>0.11598594321876959</v>
      </c>
      <c r="O12" s="90">
        <v>3</v>
      </c>
      <c r="P12" s="235" t="s">
        <v>135</v>
      </c>
      <c r="Q12" s="323">
        <v>0.5</v>
      </c>
      <c r="R12" s="328">
        <v>3.5</v>
      </c>
    </row>
    <row r="13" spans="1:22" x14ac:dyDescent="0.25">
      <c r="A13" s="226">
        <v>5</v>
      </c>
      <c r="B13" s="225" t="s">
        <v>0</v>
      </c>
      <c r="C13" s="224">
        <v>31383</v>
      </c>
      <c r="D13" s="223">
        <f t="shared" si="0"/>
        <v>4.1933514074711485E-2</v>
      </c>
      <c r="H13" s="226">
        <v>5</v>
      </c>
      <c r="I13" s="225" t="s">
        <v>0</v>
      </c>
      <c r="J13" s="224">
        <v>43218</v>
      </c>
      <c r="K13" s="223">
        <f t="shared" si="1"/>
        <v>0.12603858323976727</v>
      </c>
      <c r="O13" s="90">
        <v>4</v>
      </c>
      <c r="P13" s="235" t="s">
        <v>218</v>
      </c>
      <c r="Q13" s="323">
        <v>4</v>
      </c>
      <c r="R13" s="328">
        <v>6</v>
      </c>
    </row>
    <row r="14" spans="1:22" x14ac:dyDescent="0.25">
      <c r="A14" s="226">
        <v>6</v>
      </c>
      <c r="B14" s="225" t="s">
        <v>67</v>
      </c>
      <c r="C14" s="224">
        <v>154743</v>
      </c>
      <c r="D14" s="223">
        <f t="shared" si="0"/>
        <v>0.20676537515416241</v>
      </c>
      <c r="H14" s="226">
        <v>6</v>
      </c>
      <c r="I14" s="225" t="s">
        <v>67</v>
      </c>
      <c r="J14" s="224">
        <v>63740</v>
      </c>
      <c r="K14" s="223">
        <f t="shared" si="1"/>
        <v>0.18588780822117557</v>
      </c>
      <c r="O14" s="90">
        <v>5</v>
      </c>
      <c r="P14" s="235" t="s">
        <v>370</v>
      </c>
      <c r="Q14" s="323">
        <v>6</v>
      </c>
      <c r="R14" s="328">
        <v>7</v>
      </c>
    </row>
    <row r="15" spans="1:22" x14ac:dyDescent="0.25">
      <c r="A15" s="226">
        <v>7</v>
      </c>
      <c r="B15" s="225" t="s">
        <v>384</v>
      </c>
      <c r="C15" s="224">
        <v>86586</v>
      </c>
      <c r="D15" s="223">
        <f t="shared" si="0"/>
        <v>0.1156949701963792</v>
      </c>
      <c r="H15" s="226">
        <v>7</v>
      </c>
      <c r="I15" s="225" t="s">
        <v>384</v>
      </c>
      <c r="J15" s="224">
        <v>62616</v>
      </c>
      <c r="K15" s="223">
        <f t="shared" si="1"/>
        <v>0.18260983683051663</v>
      </c>
      <c r="O15" s="90">
        <v>6</v>
      </c>
      <c r="P15" s="235" t="s">
        <v>129</v>
      </c>
      <c r="Q15" s="323">
        <v>6.8</v>
      </c>
      <c r="R15" s="328">
        <v>8.3000000000000007</v>
      </c>
    </row>
    <row r="16" spans="1:22" x14ac:dyDescent="0.25">
      <c r="A16" s="226">
        <v>8</v>
      </c>
      <c r="B16" s="225" t="s">
        <v>383</v>
      </c>
      <c r="C16" s="224">
        <v>6291</v>
      </c>
      <c r="D16" s="223">
        <f t="shared" si="0"/>
        <v>8.4059438882200539E-3</v>
      </c>
      <c r="H16" s="226">
        <v>8</v>
      </c>
      <c r="I16" s="225" t="s">
        <v>383</v>
      </c>
      <c r="J16" s="224">
        <v>1948</v>
      </c>
      <c r="K16" s="223">
        <f t="shared" si="1"/>
        <v>5.6810393852345471E-3</v>
      </c>
      <c r="O16" s="90"/>
      <c r="P16" s="235" t="s">
        <v>369</v>
      </c>
      <c r="Q16" s="323">
        <v>8</v>
      </c>
      <c r="R16" s="328">
        <v>8.6</v>
      </c>
    </row>
    <row r="17" spans="1:22" x14ac:dyDescent="0.25">
      <c r="A17" s="226">
        <v>9</v>
      </c>
      <c r="B17" s="225" t="s">
        <v>382</v>
      </c>
      <c r="C17" s="224">
        <v>16178</v>
      </c>
      <c r="D17" s="223">
        <f t="shared" si="0"/>
        <v>2.1616811353302182E-2</v>
      </c>
      <c r="H17" s="226">
        <v>9</v>
      </c>
      <c r="I17" s="225" t="s">
        <v>382</v>
      </c>
      <c r="J17" s="224">
        <v>5992</v>
      </c>
      <c r="K17" s="223">
        <f t="shared" si="1"/>
        <v>1.7474737164438092E-2</v>
      </c>
      <c r="O17" s="90">
        <v>7</v>
      </c>
      <c r="P17" s="235" t="s">
        <v>25</v>
      </c>
      <c r="Q17" s="323">
        <v>8.5</v>
      </c>
      <c r="R17" s="328">
        <v>9.5</v>
      </c>
    </row>
    <row r="18" spans="1:22" x14ac:dyDescent="0.25">
      <c r="A18" s="226">
        <v>10</v>
      </c>
      <c r="B18" s="225" t="s">
        <v>381</v>
      </c>
      <c r="C18" s="224">
        <v>28162</v>
      </c>
      <c r="D18" s="223">
        <f t="shared" si="0"/>
        <v>3.7629660114457661E-2</v>
      </c>
      <c r="H18" s="226">
        <v>10</v>
      </c>
      <c r="I18" s="225" t="s">
        <v>381</v>
      </c>
      <c r="J18" s="224">
        <v>27263</v>
      </c>
      <c r="K18" s="223">
        <f t="shared" si="1"/>
        <v>7.9508304291401155E-2</v>
      </c>
      <c r="O18" s="87">
        <v>8</v>
      </c>
      <c r="P18" s="234" t="s">
        <v>368</v>
      </c>
      <c r="Q18" s="321">
        <v>8.6</v>
      </c>
      <c r="R18" s="327">
        <v>9</v>
      </c>
    </row>
    <row r="19" spans="1:22" x14ac:dyDescent="0.25">
      <c r="A19" s="226">
        <v>11</v>
      </c>
      <c r="B19" s="225" t="s">
        <v>380</v>
      </c>
      <c r="C19" s="224">
        <v>3521</v>
      </c>
      <c r="D19" s="223">
        <f t="shared" si="0"/>
        <v>4.7047096535404245E-3</v>
      </c>
      <c r="H19" s="226">
        <v>11</v>
      </c>
      <c r="I19" s="225" t="s">
        <v>380</v>
      </c>
      <c r="J19" s="224">
        <v>3296</v>
      </c>
      <c r="K19" s="223">
        <f t="shared" si="1"/>
        <v>9.612271978302396E-3</v>
      </c>
      <c r="P19" s="275"/>
    </row>
    <row r="20" spans="1:22" x14ac:dyDescent="0.25">
      <c r="A20" s="226">
        <v>12</v>
      </c>
      <c r="B20" s="225" t="s">
        <v>379</v>
      </c>
      <c r="C20" s="224">
        <v>5018</v>
      </c>
      <c r="D20" s="223">
        <f t="shared" si="0"/>
        <v>6.7049795630405706E-3</v>
      </c>
      <c r="H20" s="226">
        <v>12</v>
      </c>
      <c r="I20" s="225" t="s">
        <v>379</v>
      </c>
      <c r="J20" s="224">
        <v>5618</v>
      </c>
      <c r="K20" s="223">
        <f t="shared" si="1"/>
        <v>1.6384024263987516E-2</v>
      </c>
      <c r="P20" s="275"/>
    </row>
    <row r="21" spans="1:22" x14ac:dyDescent="0.25">
      <c r="A21" s="226">
        <v>13</v>
      </c>
      <c r="B21" s="225" t="s">
        <v>378</v>
      </c>
      <c r="C21" s="224">
        <v>18201</v>
      </c>
      <c r="D21" s="223">
        <f t="shared" si="0"/>
        <v>2.4319914911698173E-2</v>
      </c>
      <c r="H21" s="226">
        <v>13</v>
      </c>
      <c r="I21" s="225" t="s">
        <v>378</v>
      </c>
      <c r="J21" s="224">
        <v>0</v>
      </c>
      <c r="K21" s="223">
        <f t="shared" si="1"/>
        <v>0</v>
      </c>
      <c r="P21" s="275"/>
    </row>
    <row r="22" spans="1:22" x14ac:dyDescent="0.25">
      <c r="A22" s="226">
        <v>14</v>
      </c>
      <c r="B22" s="225" t="s">
        <v>219</v>
      </c>
      <c r="C22" s="224">
        <v>25240</v>
      </c>
      <c r="D22" s="223">
        <f t="shared" si="0"/>
        <v>3.3725325661846155E-2</v>
      </c>
      <c r="H22" s="226">
        <v>14</v>
      </c>
      <c r="I22" s="225" t="s">
        <v>219</v>
      </c>
      <c r="J22" s="224">
        <v>40972</v>
      </c>
      <c r="K22" s="223">
        <f t="shared" si="1"/>
        <v>0.1194884731477566</v>
      </c>
      <c r="P22" s="275"/>
    </row>
    <row r="23" spans="1:22" x14ac:dyDescent="0.25">
      <c r="A23" s="226">
        <v>15</v>
      </c>
      <c r="B23" s="225" t="s">
        <v>377</v>
      </c>
      <c r="C23" s="224">
        <v>0</v>
      </c>
      <c r="D23" s="223">
        <f t="shared" si="0"/>
        <v>0</v>
      </c>
      <c r="H23" s="226">
        <v>15</v>
      </c>
      <c r="I23" s="225" t="s">
        <v>377</v>
      </c>
      <c r="J23" s="224">
        <v>8465</v>
      </c>
      <c r="K23" s="223">
        <f t="shared" si="1"/>
        <v>2.4686857492818501E-2</v>
      </c>
      <c r="P23" s="275"/>
    </row>
    <row r="24" spans="1:22" x14ac:dyDescent="0.25">
      <c r="A24" s="226">
        <v>16</v>
      </c>
      <c r="B24" s="225" t="s">
        <v>376</v>
      </c>
      <c r="C24" s="224">
        <v>18201</v>
      </c>
      <c r="D24" s="223">
        <f t="shared" si="0"/>
        <v>2.4319914911698173E-2</v>
      </c>
      <c r="H24" s="226">
        <v>16</v>
      </c>
      <c r="I24" s="225" t="s">
        <v>376</v>
      </c>
      <c r="J24" s="224">
        <v>22620</v>
      </c>
      <c r="K24" s="223">
        <f t="shared" si="1"/>
        <v>6.5967716064684531E-2</v>
      </c>
      <c r="P24" s="275"/>
    </row>
    <row r="25" spans="1:22" x14ac:dyDescent="0.25">
      <c r="A25" s="226">
        <v>17</v>
      </c>
      <c r="B25" s="225" t="s">
        <v>375</v>
      </c>
      <c r="C25" s="224">
        <v>3970</v>
      </c>
      <c r="D25" s="223">
        <f t="shared" si="0"/>
        <v>5.3046570078260392E-3</v>
      </c>
      <c r="H25" s="226">
        <v>17</v>
      </c>
      <c r="I25" s="225" t="s">
        <v>375</v>
      </c>
      <c r="J25" s="224">
        <v>3820</v>
      </c>
      <c r="K25" s="223">
        <f t="shared" si="1"/>
        <v>1.1140436576794645E-2</v>
      </c>
      <c r="P25" s="275"/>
    </row>
    <row r="26" spans="1:22" x14ac:dyDescent="0.25">
      <c r="A26" s="226">
        <v>18</v>
      </c>
      <c r="B26" s="225" t="s">
        <v>12</v>
      </c>
      <c r="C26" s="224">
        <v>9062</v>
      </c>
      <c r="D26" s="223">
        <f t="shared" si="0"/>
        <v>1.2108514308543972E-2</v>
      </c>
      <c r="H26" s="226">
        <v>18</v>
      </c>
      <c r="I26" s="225" t="s">
        <v>12</v>
      </c>
      <c r="J26" s="224">
        <v>8314</v>
      </c>
      <c r="K26" s="223">
        <f t="shared" si="1"/>
        <v>2.4246489450123216E-2</v>
      </c>
      <c r="P26" s="275"/>
    </row>
    <row r="27" spans="1:22" ht="13" x14ac:dyDescent="0.3">
      <c r="A27" s="226">
        <v>19</v>
      </c>
      <c r="B27" s="225" t="s">
        <v>374</v>
      </c>
      <c r="C27" s="224">
        <v>6067</v>
      </c>
      <c r="D27" s="223">
        <f t="shared" si="0"/>
        <v>8.1066383038993911E-3</v>
      </c>
      <c r="H27" s="226">
        <v>19</v>
      </c>
      <c r="I27" s="225" t="s">
        <v>374</v>
      </c>
      <c r="J27" s="224">
        <v>4794</v>
      </c>
      <c r="K27" s="223">
        <f t="shared" si="1"/>
        <v>1.3980956269411919E-2</v>
      </c>
      <c r="O27" s="101"/>
      <c r="P27" s="102" t="s">
        <v>35</v>
      </c>
      <c r="Q27" s="101"/>
      <c r="R27" s="101"/>
      <c r="S27" s="102" t="s">
        <v>373</v>
      </c>
      <c r="T27" s="101"/>
      <c r="U27" s="101"/>
      <c r="V27" s="72"/>
    </row>
    <row r="28" spans="1:22" x14ac:dyDescent="0.25">
      <c r="A28" s="222">
        <v>20</v>
      </c>
      <c r="B28" s="221" t="s">
        <v>347</v>
      </c>
      <c r="C28" s="220">
        <v>448</v>
      </c>
      <c r="D28" s="219">
        <f t="shared" si="0"/>
        <v>5.9861116864132636E-4</v>
      </c>
      <c r="H28" s="222">
        <v>20</v>
      </c>
      <c r="I28" s="221" t="s">
        <v>347</v>
      </c>
      <c r="J28" s="220">
        <v>448</v>
      </c>
      <c r="K28" s="219">
        <f t="shared" si="1"/>
        <v>1.3065224048178013E-3</v>
      </c>
      <c r="O28" s="71"/>
      <c r="P28" s="287"/>
      <c r="Q28" s="71"/>
      <c r="R28" s="71"/>
      <c r="S28" s="71"/>
      <c r="T28" s="71"/>
      <c r="U28" s="71"/>
      <c r="V28" s="71"/>
    </row>
    <row r="29" spans="1:22" x14ac:dyDescent="0.25">
      <c r="B29" s="77"/>
      <c r="D29" s="75"/>
      <c r="E29" s="78"/>
      <c r="J29" s="75"/>
      <c r="K29" s="78"/>
      <c r="O29" s="84"/>
      <c r="P29" s="275"/>
      <c r="Q29" s="159" t="s">
        <v>16</v>
      </c>
      <c r="R29" s="159" t="s">
        <v>17</v>
      </c>
      <c r="S29" s="71"/>
      <c r="T29" s="71"/>
      <c r="U29" s="71"/>
      <c r="V29" s="71"/>
    </row>
    <row r="30" spans="1:22" ht="13" x14ac:dyDescent="0.3">
      <c r="B30" s="77"/>
      <c r="C30" s="65" t="s">
        <v>15</v>
      </c>
      <c r="D30" s="194">
        <f>SUM(C9:C28)</f>
        <v>748399</v>
      </c>
      <c r="E30" s="74">
        <f>SUM(E9:E29)</f>
        <v>0</v>
      </c>
      <c r="I30" s="65" t="s">
        <v>15</v>
      </c>
      <c r="J30" s="194">
        <f>SUM(J9:J28)</f>
        <v>342895</v>
      </c>
      <c r="K30" s="74">
        <f>SUM(K9:K29)</f>
        <v>0.99999999999999989</v>
      </c>
      <c r="O30" s="93">
        <v>1</v>
      </c>
      <c r="P30" s="312" t="s">
        <v>226</v>
      </c>
      <c r="Q30" s="326">
        <v>0</v>
      </c>
      <c r="R30" s="325">
        <v>0.5</v>
      </c>
    </row>
    <row r="31" spans="1:22" ht="13" x14ac:dyDescent="0.3">
      <c r="B31" s="77"/>
      <c r="C31" s="242"/>
      <c r="D31" s="76"/>
      <c r="E31" s="194"/>
      <c r="F31" s="74"/>
      <c r="J31" s="65"/>
      <c r="K31" s="76"/>
      <c r="L31" s="194"/>
      <c r="M31" s="74"/>
      <c r="O31" s="90" t="s">
        <v>225</v>
      </c>
      <c r="P31" s="235" t="s">
        <v>372</v>
      </c>
      <c r="Q31" s="323">
        <v>0.5</v>
      </c>
      <c r="R31" s="322">
        <v>1.4</v>
      </c>
    </row>
    <row r="32" spans="1:22" ht="13" x14ac:dyDescent="0.3">
      <c r="B32" s="77"/>
      <c r="C32" s="242"/>
      <c r="D32" s="76"/>
      <c r="E32" s="194"/>
      <c r="F32" s="74"/>
      <c r="O32" s="90" t="s">
        <v>223</v>
      </c>
      <c r="P32" s="235" t="s">
        <v>371</v>
      </c>
      <c r="Q32" s="323">
        <v>6</v>
      </c>
      <c r="R32" s="322">
        <v>6.5</v>
      </c>
    </row>
    <row r="33" spans="1:22" ht="13" x14ac:dyDescent="0.25">
      <c r="B33" s="77"/>
      <c r="C33" s="148"/>
      <c r="H33" s="72"/>
      <c r="I33" s="73" t="s">
        <v>32</v>
      </c>
      <c r="J33" s="72"/>
      <c r="K33" s="72"/>
      <c r="L33" s="72"/>
      <c r="M33" s="72"/>
      <c r="N33" s="72"/>
      <c r="O33" s="90">
        <v>3</v>
      </c>
      <c r="P33" s="235" t="s">
        <v>135</v>
      </c>
      <c r="Q33" s="323">
        <v>2.5</v>
      </c>
      <c r="R33" s="322">
        <v>4</v>
      </c>
    </row>
    <row r="34" spans="1:22" s="71" customFormat="1" ht="21" customHeight="1" x14ac:dyDescent="0.25">
      <c r="A34" s="72"/>
      <c r="B34" s="73" t="s">
        <v>32</v>
      </c>
      <c r="C34" s="72"/>
      <c r="D34" s="72"/>
      <c r="E34" s="72"/>
      <c r="F34" s="72"/>
      <c r="G34" s="72"/>
      <c r="H34" s="62"/>
      <c r="I34" s="62"/>
      <c r="J34" s="62"/>
      <c r="K34" s="62"/>
      <c r="L34" s="62"/>
      <c r="M34" s="62"/>
      <c r="N34" s="62"/>
      <c r="O34" s="90">
        <v>4</v>
      </c>
      <c r="P34" s="235" t="s">
        <v>218</v>
      </c>
      <c r="Q34" s="323">
        <v>1.5</v>
      </c>
      <c r="R34" s="322">
        <v>2.5</v>
      </c>
      <c r="S34" s="62"/>
      <c r="T34" s="62"/>
      <c r="U34" s="62"/>
      <c r="V34" s="62"/>
    </row>
    <row r="35" spans="1:22" ht="52" x14ac:dyDescent="0.25">
      <c r="B35" s="77"/>
      <c r="C35" s="148"/>
      <c r="I35" s="64">
        <f>J30</f>
        <v>342895</v>
      </c>
      <c r="J35" s="324">
        <f>I35/I36</f>
        <v>15586.136363636364</v>
      </c>
      <c r="K35" s="300" t="s">
        <v>30</v>
      </c>
      <c r="L35" s="299" t="s">
        <v>207</v>
      </c>
      <c r="M35" s="304"/>
      <c r="O35" s="90">
        <v>5</v>
      </c>
      <c r="P35" s="235" t="s">
        <v>370</v>
      </c>
      <c r="Q35" s="323">
        <v>4</v>
      </c>
      <c r="R35" s="322">
        <v>5</v>
      </c>
    </row>
    <row r="36" spans="1:22" ht="12.75" customHeight="1" x14ac:dyDescent="0.25">
      <c r="B36" s="64">
        <f>D30</f>
        <v>748399</v>
      </c>
      <c r="C36" s="301">
        <f>ROUND(B36/B37,0)</f>
        <v>35638</v>
      </c>
      <c r="D36" s="300" t="s">
        <v>30</v>
      </c>
      <c r="E36" s="299" t="s">
        <v>207</v>
      </c>
      <c r="F36" s="304"/>
      <c r="I36" s="63">
        <v>22</v>
      </c>
      <c r="J36" s="324"/>
      <c r="K36" s="305"/>
      <c r="L36" s="304"/>
      <c r="M36" s="304"/>
      <c r="O36" s="90">
        <v>6</v>
      </c>
      <c r="P36" s="235" t="s">
        <v>129</v>
      </c>
      <c r="Q36" s="323">
        <v>5</v>
      </c>
      <c r="R36" s="322">
        <v>6</v>
      </c>
    </row>
    <row r="37" spans="1:22" x14ac:dyDescent="0.25">
      <c r="B37" s="63">
        <v>21</v>
      </c>
      <c r="C37" s="301"/>
      <c r="D37" s="305"/>
      <c r="E37" s="304"/>
      <c r="F37" s="304"/>
      <c r="O37" s="90"/>
      <c r="P37" s="235" t="s">
        <v>369</v>
      </c>
      <c r="Q37" s="323">
        <v>6.5</v>
      </c>
      <c r="R37" s="322">
        <v>7</v>
      </c>
    </row>
    <row r="38" spans="1:22" x14ac:dyDescent="0.25">
      <c r="B38" s="77"/>
      <c r="C38" s="148"/>
      <c r="O38" s="90">
        <v>7</v>
      </c>
      <c r="P38" s="235" t="s">
        <v>25</v>
      </c>
      <c r="Q38" s="323">
        <v>6.8</v>
      </c>
      <c r="R38" s="322">
        <v>8.1999999999999993</v>
      </c>
    </row>
    <row r="39" spans="1:22" x14ac:dyDescent="0.25">
      <c r="B39" s="77"/>
      <c r="C39" s="148"/>
      <c r="O39" s="87">
        <v>8</v>
      </c>
      <c r="P39" s="234" t="s">
        <v>368</v>
      </c>
      <c r="Q39" s="321">
        <v>8</v>
      </c>
      <c r="R39" s="320">
        <v>8.5</v>
      </c>
    </row>
    <row r="40" spans="1:22" x14ac:dyDescent="0.25">
      <c r="B40" s="77"/>
      <c r="C40" s="148"/>
      <c r="P40" s="275"/>
    </row>
    <row r="41" spans="1:22" x14ac:dyDescent="0.25">
      <c r="B41" s="77"/>
      <c r="C41" s="148"/>
      <c r="P41" s="275"/>
    </row>
    <row r="42" spans="1:22" x14ac:dyDescent="0.25">
      <c r="B42" s="77"/>
      <c r="C42" s="148"/>
      <c r="P42" s="275"/>
    </row>
    <row r="43" spans="1:22" x14ac:dyDescent="0.25">
      <c r="B43" s="77"/>
      <c r="C43" s="148"/>
      <c r="P43" s="275"/>
    </row>
    <row r="44" spans="1:22" x14ac:dyDescent="0.25">
      <c r="P44" s="275"/>
    </row>
    <row r="45" spans="1:22" x14ac:dyDescent="0.25">
      <c r="P45" s="275"/>
    </row>
    <row r="46" spans="1:22" x14ac:dyDescent="0.25">
      <c r="P46" s="275"/>
    </row>
  </sheetData>
  <mergeCells count="2">
    <mergeCell ref="A4:E4"/>
    <mergeCell ref="H4:L4"/>
  </mergeCells>
  <phoneticPr fontId="27" type="noConversion"/>
  <pageMargins left="0.75" right="0.75" top="1" bottom="1" header="0.5" footer="0.5"/>
  <pageSetup paperSize="9" orientation="portrait" r:id="rId1"/>
  <headerFooter alignWithMargins="0"/>
  <colBreaks count="2" manualBreakCount="2">
    <brk id="18" max="1048575" man="1"/>
    <brk id="19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22531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736600</xdr:colOff>
                <xdr:row>10</xdr:row>
                <xdr:rowOff>38100</xdr:rowOff>
              </to>
            </anchor>
          </objectPr>
        </oleObject>
      </mc:Choice>
      <mc:Fallback>
        <oleObject progId="Word.Document.8" shapeId="22531" r:id="rId4"/>
      </mc:Fallback>
    </mc:AlternateContent>
    <mc:AlternateContent xmlns:mc="http://schemas.openxmlformats.org/markup-compatibility/2006">
      <mc:Choice Requires="x14">
        <oleObject progId="Word.Document.8" shapeId="22532" r:id="rId6">
          <objectPr defaultSize="0" r:id="rId7">
            <anchor moveWithCells="1">
              <from>
                <xdr:col>12</xdr:col>
                <xdr:colOff>190500</xdr:colOff>
                <xdr:row>6</xdr:row>
                <xdr:rowOff>0</xdr:rowOff>
              </from>
              <to>
                <xdr:col>15</xdr:col>
                <xdr:colOff>330200</xdr:colOff>
                <xdr:row>10</xdr:row>
                <xdr:rowOff>31750</xdr:rowOff>
              </to>
            </anchor>
          </objectPr>
        </oleObject>
      </mc:Choice>
      <mc:Fallback>
        <oleObject progId="Word.Document.8" shapeId="22532" r:id="rId6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5F761F-EB7C-40D8-80DF-A6ADF854B033}">
  <dimension ref="A3:O44"/>
  <sheetViews>
    <sheetView zoomScaleNormal="100" workbookViewId="0">
      <selection activeCell="H3" sqref="H3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12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93" customHeight="1" x14ac:dyDescent="0.25">
      <c r="A4" s="455" t="s">
        <v>409</v>
      </c>
      <c r="B4" s="455"/>
      <c r="C4" s="455"/>
      <c r="D4" s="455"/>
      <c r="E4" s="455"/>
      <c r="F4" s="455"/>
      <c r="G4" s="455"/>
      <c r="H4" s="455"/>
      <c r="I4" s="455"/>
      <c r="J4" s="455"/>
      <c r="K4" s="455"/>
      <c r="L4" s="455"/>
      <c r="M4" s="455"/>
      <c r="N4" s="455"/>
      <c r="O4" s="455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73</v>
      </c>
      <c r="M6" s="101"/>
      <c r="N6" s="101"/>
      <c r="O6" s="72"/>
    </row>
    <row r="7" spans="1:15" ht="7.5" customHeight="1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408</v>
      </c>
      <c r="C9" s="238">
        <v>1894857</v>
      </c>
      <c r="D9" s="237">
        <f t="shared" ref="D9:D21" si="0">C9/$C$23</f>
        <v>0.52551345429837271</v>
      </c>
      <c r="H9" s="93">
        <v>1</v>
      </c>
      <c r="I9" s="312" t="s">
        <v>407</v>
      </c>
      <c r="J9" s="311">
        <v>0</v>
      </c>
      <c r="K9" s="331">
        <v>11.5</v>
      </c>
    </row>
    <row r="10" spans="1:15" ht="12" customHeight="1" x14ac:dyDescent="0.25">
      <c r="A10" s="226">
        <v>2</v>
      </c>
      <c r="B10" s="225" t="s">
        <v>219</v>
      </c>
      <c r="C10" s="224">
        <v>235784</v>
      </c>
      <c r="D10" s="223">
        <f t="shared" si="0"/>
        <v>6.5391564803194913E-2</v>
      </c>
      <c r="H10" s="90">
        <v>2</v>
      </c>
      <c r="I10" s="235" t="s">
        <v>23</v>
      </c>
      <c r="J10" s="309">
        <v>15</v>
      </c>
      <c r="K10" s="330">
        <v>16.7</v>
      </c>
    </row>
    <row r="11" spans="1:15" x14ac:dyDescent="0.25">
      <c r="A11" s="226">
        <v>3</v>
      </c>
      <c r="B11" s="225" t="s">
        <v>41</v>
      </c>
      <c r="C11" s="224">
        <v>61265</v>
      </c>
      <c r="D11" s="223">
        <f t="shared" si="0"/>
        <v>1.6991035090030436E-2</v>
      </c>
      <c r="H11" s="90">
        <v>3</v>
      </c>
      <c r="I11" s="235" t="s">
        <v>406</v>
      </c>
      <c r="J11" s="309">
        <v>12.3</v>
      </c>
      <c r="K11" s="330">
        <v>13.8</v>
      </c>
    </row>
    <row r="12" spans="1:15" x14ac:dyDescent="0.25">
      <c r="A12" s="226">
        <v>4</v>
      </c>
      <c r="B12" s="225" t="s">
        <v>405</v>
      </c>
      <c r="C12" s="224">
        <v>93516</v>
      </c>
      <c r="D12" s="223">
        <f t="shared" si="0"/>
        <v>2.5935422141178267E-2</v>
      </c>
      <c r="H12" s="90">
        <v>4</v>
      </c>
      <c r="I12" s="235" t="s">
        <v>89</v>
      </c>
      <c r="J12" s="309">
        <v>14.7</v>
      </c>
      <c r="K12" s="330">
        <v>19</v>
      </c>
    </row>
    <row r="13" spans="1:15" x14ac:dyDescent="0.25">
      <c r="A13" s="226">
        <v>5</v>
      </c>
      <c r="B13" s="225" t="s">
        <v>404</v>
      </c>
      <c r="C13" s="224">
        <v>235715</v>
      </c>
      <c r="D13" s="223">
        <f t="shared" si="0"/>
        <v>6.5372428568457111E-2</v>
      </c>
      <c r="H13" s="90">
        <v>5</v>
      </c>
      <c r="I13" s="235" t="s">
        <v>110</v>
      </c>
      <c r="J13" s="309">
        <v>9.1</v>
      </c>
      <c r="K13" s="330">
        <v>15.5</v>
      </c>
    </row>
    <row r="14" spans="1:15" x14ac:dyDescent="0.25">
      <c r="A14" s="226">
        <v>6</v>
      </c>
      <c r="B14" s="225" t="s">
        <v>403</v>
      </c>
      <c r="C14" s="224">
        <v>122607</v>
      </c>
      <c r="D14" s="223">
        <f t="shared" si="0"/>
        <v>3.4003425108681332E-2</v>
      </c>
      <c r="H14" s="90">
        <v>6</v>
      </c>
      <c r="I14" s="235" t="s">
        <v>109</v>
      </c>
      <c r="J14" s="309">
        <v>9.1</v>
      </c>
      <c r="K14" s="330">
        <v>15.5</v>
      </c>
    </row>
    <row r="15" spans="1:15" x14ac:dyDescent="0.25">
      <c r="A15" s="226">
        <v>7</v>
      </c>
      <c r="B15" s="225" t="s">
        <v>402</v>
      </c>
      <c r="C15" s="224">
        <v>13429</v>
      </c>
      <c r="D15" s="223">
        <f t="shared" si="0"/>
        <v>3.7243550187548969E-3</v>
      </c>
      <c r="H15" s="90">
        <v>7</v>
      </c>
      <c r="I15" s="235" t="s">
        <v>401</v>
      </c>
      <c r="J15" s="309">
        <v>10.3</v>
      </c>
      <c r="K15" s="330">
        <v>13.6</v>
      </c>
    </row>
    <row r="16" spans="1:15" x14ac:dyDescent="0.25">
      <c r="A16" s="226">
        <v>8</v>
      </c>
      <c r="B16" s="225" t="s">
        <v>400</v>
      </c>
      <c r="C16" s="224">
        <v>224327</v>
      </c>
      <c r="D16" s="223">
        <f t="shared" si="0"/>
        <v>6.2214117826512004E-2</v>
      </c>
      <c r="H16" s="90">
        <v>8</v>
      </c>
      <c r="I16" s="235" t="s">
        <v>399</v>
      </c>
      <c r="J16" s="309">
        <v>12.3</v>
      </c>
      <c r="K16" s="330">
        <v>13.3</v>
      </c>
    </row>
    <row r="17" spans="1:15" x14ac:dyDescent="0.25">
      <c r="A17" s="226">
        <v>9</v>
      </c>
      <c r="B17" s="225" t="s">
        <v>398</v>
      </c>
      <c r="C17" s="224">
        <v>44714</v>
      </c>
      <c r="D17" s="223">
        <f t="shared" si="0"/>
        <v>1.2400834783573345E-2</v>
      </c>
      <c r="H17" s="87">
        <v>9</v>
      </c>
      <c r="I17" s="234" t="s">
        <v>397</v>
      </c>
      <c r="J17" s="307">
        <v>15</v>
      </c>
      <c r="K17" s="329">
        <v>17</v>
      </c>
    </row>
    <row r="18" spans="1:15" x14ac:dyDescent="0.25">
      <c r="A18" s="226">
        <v>10</v>
      </c>
      <c r="B18" s="225" t="s">
        <v>396</v>
      </c>
      <c r="C18" s="224">
        <v>152295</v>
      </c>
      <c r="D18" s="223">
        <f t="shared" si="0"/>
        <v>4.2236998107176779E-2</v>
      </c>
      <c r="I18" s="275"/>
    </row>
    <row r="19" spans="1:15" x14ac:dyDescent="0.25">
      <c r="A19" s="226">
        <v>11</v>
      </c>
      <c r="B19" s="225" t="s">
        <v>395</v>
      </c>
      <c r="C19" s="224">
        <v>296669</v>
      </c>
      <c r="D19" s="223">
        <f t="shared" si="0"/>
        <v>8.2277211933799721E-2</v>
      </c>
      <c r="I19" s="275"/>
    </row>
    <row r="20" spans="1:15" x14ac:dyDescent="0.25">
      <c r="A20" s="226">
        <v>12</v>
      </c>
      <c r="B20" s="225" t="s">
        <v>394</v>
      </c>
      <c r="C20" s="224">
        <v>82204</v>
      </c>
      <c r="D20" s="223">
        <f t="shared" si="0"/>
        <v>2.2798188991118292E-2</v>
      </c>
      <c r="I20" s="275"/>
    </row>
    <row r="21" spans="1:15" x14ac:dyDescent="0.25">
      <c r="A21" s="222">
        <v>13</v>
      </c>
      <c r="B21" s="221" t="s">
        <v>393</v>
      </c>
      <c r="C21" s="220">
        <v>148343</v>
      </c>
      <c r="D21" s="219">
        <f t="shared" si="0"/>
        <v>4.1140963329150168E-2</v>
      </c>
      <c r="I21" s="275"/>
    </row>
    <row r="22" spans="1:15" x14ac:dyDescent="0.25">
      <c r="A22" s="77"/>
      <c r="C22" s="75"/>
      <c r="D22" s="78"/>
      <c r="I22" s="275"/>
    </row>
    <row r="23" spans="1:15" ht="13" x14ac:dyDescent="0.3">
      <c r="A23" s="77"/>
      <c r="B23" s="65" t="s">
        <v>15</v>
      </c>
      <c r="C23" s="194">
        <f>SUM(C9:C21)</f>
        <v>3605725</v>
      </c>
      <c r="D23" s="74">
        <f>SUM(D9:D22)</f>
        <v>1</v>
      </c>
      <c r="I23" s="275"/>
    </row>
    <row r="24" spans="1:15" ht="13" x14ac:dyDescent="0.3">
      <c r="B24" s="77"/>
      <c r="C24" s="242"/>
      <c r="D24" s="76"/>
      <c r="E24" s="194"/>
      <c r="F24" s="74"/>
      <c r="I24" s="275"/>
    </row>
    <row r="25" spans="1:15" ht="13" x14ac:dyDescent="0.3">
      <c r="B25" s="77"/>
      <c r="C25" s="242"/>
      <c r="D25" s="76"/>
      <c r="E25" s="194"/>
      <c r="F25" s="74"/>
      <c r="I25" s="275"/>
    </row>
    <row r="26" spans="1:15" x14ac:dyDescent="0.25">
      <c r="B26" s="77"/>
      <c r="C26" s="148"/>
      <c r="I26" s="275"/>
    </row>
    <row r="27" spans="1:15" s="71" customFormat="1" ht="21" customHeight="1" x14ac:dyDescent="0.25">
      <c r="A27" s="72"/>
      <c r="B27" s="73" t="s">
        <v>32</v>
      </c>
      <c r="C27" s="72"/>
      <c r="D27" s="72"/>
      <c r="E27" s="72"/>
      <c r="F27" s="72"/>
      <c r="G27" s="72"/>
      <c r="H27" s="62"/>
      <c r="I27" s="275"/>
      <c r="J27" s="62"/>
      <c r="K27" s="62"/>
      <c r="L27" s="62"/>
      <c r="M27" s="62"/>
      <c r="N27" s="62"/>
      <c r="O27" s="62"/>
    </row>
    <row r="28" spans="1:15" x14ac:dyDescent="0.25">
      <c r="B28" s="77"/>
      <c r="C28" s="148"/>
      <c r="I28" s="275"/>
    </row>
    <row r="29" spans="1:15" ht="12.75" customHeight="1" x14ac:dyDescent="0.25">
      <c r="B29" s="64">
        <f>C23</f>
        <v>3605725</v>
      </c>
      <c r="C29" s="301">
        <f>ROUND(B29/B30,0)</f>
        <v>12223</v>
      </c>
      <c r="D29" s="300" t="s">
        <v>30</v>
      </c>
      <c r="E29" s="299" t="s">
        <v>207</v>
      </c>
      <c r="F29" s="304"/>
      <c r="I29" s="275"/>
    </row>
    <row r="30" spans="1:15" x14ac:dyDescent="0.25">
      <c r="B30" s="63">
        <v>295</v>
      </c>
      <c r="C30" s="301"/>
      <c r="D30" s="305"/>
      <c r="E30" s="304"/>
      <c r="F30" s="304"/>
      <c r="I30" s="275"/>
    </row>
    <row r="31" spans="1:15" x14ac:dyDescent="0.25">
      <c r="B31" s="77"/>
      <c r="C31" s="148"/>
      <c r="I31" s="275"/>
    </row>
    <row r="32" spans="1:15" x14ac:dyDescent="0.25">
      <c r="B32" s="77"/>
      <c r="C32" s="148"/>
      <c r="I32" s="275"/>
    </row>
    <row r="33" spans="2:9" x14ac:dyDescent="0.25">
      <c r="B33" s="77"/>
      <c r="C33" s="148"/>
      <c r="I33" s="275"/>
    </row>
    <row r="34" spans="2:9" x14ac:dyDescent="0.25">
      <c r="B34" s="77"/>
      <c r="C34" s="148"/>
      <c r="I34" s="275"/>
    </row>
    <row r="35" spans="2:9" x14ac:dyDescent="0.25">
      <c r="B35" s="77"/>
      <c r="C35" s="148"/>
      <c r="I35" s="275"/>
    </row>
    <row r="36" spans="2:9" x14ac:dyDescent="0.25">
      <c r="B36" s="77"/>
      <c r="C36" s="148"/>
      <c r="I36" s="275"/>
    </row>
    <row r="37" spans="2:9" x14ac:dyDescent="0.25">
      <c r="B37" s="77"/>
      <c r="C37" s="148"/>
      <c r="I37" s="275"/>
    </row>
    <row r="38" spans="2:9" x14ac:dyDescent="0.25">
      <c r="I38" s="275"/>
    </row>
    <row r="39" spans="2:9" x14ac:dyDescent="0.25">
      <c r="I39" s="275"/>
    </row>
    <row r="40" spans="2:9" x14ac:dyDescent="0.25">
      <c r="I40" s="275"/>
    </row>
    <row r="41" spans="2:9" x14ac:dyDescent="0.25">
      <c r="I41" s="275"/>
    </row>
    <row r="42" spans="2:9" x14ac:dyDescent="0.25">
      <c r="I42" s="275"/>
    </row>
    <row r="43" spans="2:9" x14ac:dyDescent="0.25">
      <c r="I43" s="275"/>
    </row>
    <row r="44" spans="2:9" x14ac:dyDescent="0.25">
      <c r="I44" s="275"/>
    </row>
  </sheetData>
  <mergeCells count="2">
    <mergeCell ref="A4:G4"/>
    <mergeCell ref="H4:O4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A59C12-EB21-4D88-8DDF-BB2083C3301D}">
  <dimension ref="A3:O44"/>
  <sheetViews>
    <sheetView showGridLines="0" zoomScaleNormal="100" workbookViewId="0">
      <selection activeCell="H3" sqref="H3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90.75" customHeight="1" x14ac:dyDescent="0.25">
      <c r="A4" s="455" t="s">
        <v>426</v>
      </c>
      <c r="B4" s="455"/>
      <c r="C4" s="455"/>
      <c r="D4" s="455"/>
      <c r="E4" s="455"/>
      <c r="F4" s="455"/>
      <c r="G4" s="62"/>
      <c r="H4" s="455"/>
      <c r="I4" s="455"/>
      <c r="J4" s="455"/>
      <c r="K4" s="455"/>
      <c r="L4" s="455"/>
      <c r="M4" s="455"/>
      <c r="N4" s="455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252</v>
      </c>
      <c r="M6" s="101"/>
      <c r="N6" s="101"/>
      <c r="O6" s="72"/>
    </row>
    <row r="7" spans="1:15" ht="7.5" customHeight="1" x14ac:dyDescent="0.25">
      <c r="H7" s="77"/>
      <c r="I7" s="138"/>
    </row>
    <row r="8" spans="1:15" x14ac:dyDescent="0.25">
      <c r="H8" s="342"/>
      <c r="I8" s="138"/>
      <c r="J8" s="341" t="s">
        <v>16</v>
      </c>
      <c r="K8" s="341" t="s">
        <v>17</v>
      </c>
      <c r="L8" s="71"/>
      <c r="M8" s="71"/>
      <c r="N8" s="71"/>
      <c r="O8" s="71"/>
    </row>
    <row r="9" spans="1:15" ht="13" x14ac:dyDescent="0.3">
      <c r="A9" s="243"/>
      <c r="B9" s="242" t="s">
        <v>72</v>
      </c>
      <c r="C9" s="241" t="s">
        <v>27</v>
      </c>
      <c r="D9" s="216" t="s">
        <v>29</v>
      </c>
      <c r="H9" s="93">
        <v>1</v>
      </c>
      <c r="I9" s="259" t="s">
        <v>425</v>
      </c>
      <c r="J9" s="92">
        <v>0</v>
      </c>
      <c r="K9" s="91">
        <v>1</v>
      </c>
    </row>
    <row r="10" spans="1:15" x14ac:dyDescent="0.25">
      <c r="A10" s="240">
        <v>1</v>
      </c>
      <c r="B10" s="262" t="s">
        <v>0</v>
      </c>
      <c r="C10" s="340">
        <v>412970</v>
      </c>
      <c r="D10" s="339">
        <v>0.13100000000000001</v>
      </c>
      <c r="H10" s="90">
        <v>2</v>
      </c>
      <c r="I10" s="256" t="s">
        <v>424</v>
      </c>
      <c r="J10" s="255">
        <v>1</v>
      </c>
      <c r="K10" s="88">
        <v>2</v>
      </c>
    </row>
    <row r="11" spans="1:15" x14ac:dyDescent="0.25">
      <c r="A11" s="226">
        <v>2</v>
      </c>
      <c r="B11" s="254" t="s">
        <v>134</v>
      </c>
      <c r="C11" s="338">
        <v>134356</v>
      </c>
      <c r="D11" s="257">
        <v>4.2999999999999997E-2</v>
      </c>
      <c r="H11" s="90">
        <v>3</v>
      </c>
      <c r="I11" s="256" t="s">
        <v>423</v>
      </c>
      <c r="J11" s="255">
        <v>2</v>
      </c>
      <c r="K11" s="88">
        <v>3</v>
      </c>
    </row>
    <row r="12" spans="1:15" x14ac:dyDescent="0.25">
      <c r="A12" s="226">
        <v>3</v>
      </c>
      <c r="B12" s="254" t="s">
        <v>422</v>
      </c>
      <c r="C12" s="338">
        <v>208403</v>
      </c>
      <c r="D12" s="257">
        <v>6.6000000000000003E-2</v>
      </c>
      <c r="H12" s="90">
        <v>4</v>
      </c>
      <c r="I12" s="256" t="s">
        <v>190</v>
      </c>
      <c r="J12" s="255">
        <v>3</v>
      </c>
      <c r="K12" s="88">
        <v>6</v>
      </c>
    </row>
    <row r="13" spans="1:15" x14ac:dyDescent="0.25">
      <c r="A13" s="226">
        <v>4</v>
      </c>
      <c r="B13" s="254" t="s">
        <v>421</v>
      </c>
      <c r="C13" s="338">
        <v>253885</v>
      </c>
      <c r="D13" s="257">
        <v>0.08</v>
      </c>
      <c r="H13" s="90">
        <v>5</v>
      </c>
      <c r="I13" s="256" t="s">
        <v>186</v>
      </c>
      <c r="J13" s="255">
        <v>6</v>
      </c>
      <c r="K13" s="88">
        <v>7</v>
      </c>
    </row>
    <row r="14" spans="1:15" x14ac:dyDescent="0.25">
      <c r="A14" s="226">
        <v>5</v>
      </c>
      <c r="B14" s="254" t="s">
        <v>145</v>
      </c>
      <c r="C14" s="338">
        <v>993402</v>
      </c>
      <c r="D14" s="257">
        <v>0.315</v>
      </c>
      <c r="H14" s="90">
        <v>6</v>
      </c>
      <c r="I14" s="256" t="s">
        <v>189</v>
      </c>
      <c r="J14" s="255">
        <v>7</v>
      </c>
      <c r="K14" s="88">
        <v>8</v>
      </c>
    </row>
    <row r="15" spans="1:15" x14ac:dyDescent="0.25">
      <c r="A15" s="226">
        <v>6</v>
      </c>
      <c r="B15" s="254" t="s">
        <v>142</v>
      </c>
      <c r="C15" s="338">
        <v>29609</v>
      </c>
      <c r="D15" s="257">
        <v>8.9999999999999993E-3</v>
      </c>
      <c r="H15" s="90">
        <v>7</v>
      </c>
      <c r="I15" s="256" t="s">
        <v>420</v>
      </c>
      <c r="J15" s="255">
        <v>7</v>
      </c>
      <c r="K15" s="88">
        <v>8</v>
      </c>
    </row>
    <row r="16" spans="1:15" x14ac:dyDescent="0.25">
      <c r="A16" s="226">
        <v>7</v>
      </c>
      <c r="B16" s="254" t="s">
        <v>419</v>
      </c>
      <c r="C16" s="338">
        <v>210854</v>
      </c>
      <c r="D16" s="257">
        <v>6.7000000000000004E-2</v>
      </c>
      <c r="H16" s="90">
        <v>8</v>
      </c>
      <c r="I16" s="256" t="s">
        <v>418</v>
      </c>
      <c r="J16" s="255">
        <v>8</v>
      </c>
      <c r="K16" s="88">
        <v>9</v>
      </c>
    </row>
    <row r="17" spans="1:11" x14ac:dyDescent="0.25">
      <c r="A17" s="226">
        <v>8</v>
      </c>
      <c r="B17" s="254" t="s">
        <v>417</v>
      </c>
      <c r="C17" s="338">
        <v>51611</v>
      </c>
      <c r="D17" s="257">
        <v>1.6E-2</v>
      </c>
      <c r="H17" s="90">
        <v>9</v>
      </c>
      <c r="I17" s="256" t="s">
        <v>416</v>
      </c>
      <c r="J17" s="255">
        <v>9</v>
      </c>
      <c r="K17" s="88">
        <v>10</v>
      </c>
    </row>
    <row r="18" spans="1:11" x14ac:dyDescent="0.25">
      <c r="A18" s="226">
        <v>9</v>
      </c>
      <c r="B18" s="254" t="s">
        <v>415</v>
      </c>
      <c r="C18" s="338">
        <v>59362</v>
      </c>
      <c r="D18" s="257">
        <v>1.9E-2</v>
      </c>
      <c r="H18" s="90">
        <v>10</v>
      </c>
      <c r="I18" s="256" t="s">
        <v>414</v>
      </c>
      <c r="J18" s="255">
        <v>9</v>
      </c>
      <c r="K18" s="88">
        <v>10</v>
      </c>
    </row>
    <row r="19" spans="1:11" x14ac:dyDescent="0.25">
      <c r="A19" s="226">
        <v>10</v>
      </c>
      <c r="B19" s="254" t="s">
        <v>413</v>
      </c>
      <c r="C19" s="338">
        <v>14165</v>
      </c>
      <c r="D19" s="257">
        <v>4.0000000000000001E-3</v>
      </c>
      <c r="H19" s="90">
        <v>11</v>
      </c>
      <c r="I19" s="256" t="s">
        <v>183</v>
      </c>
      <c r="J19" s="255">
        <v>10</v>
      </c>
      <c r="K19" s="88">
        <v>11</v>
      </c>
    </row>
    <row r="20" spans="1:11" x14ac:dyDescent="0.25">
      <c r="A20" s="226">
        <v>11</v>
      </c>
      <c r="B20" s="254" t="s">
        <v>215</v>
      </c>
      <c r="C20" s="338">
        <v>114768</v>
      </c>
      <c r="D20" s="257">
        <v>3.5999999999999997E-2</v>
      </c>
      <c r="H20" s="90">
        <v>12</v>
      </c>
      <c r="I20" s="256" t="s">
        <v>178</v>
      </c>
      <c r="J20" s="255">
        <v>9</v>
      </c>
      <c r="K20" s="88">
        <v>12</v>
      </c>
    </row>
    <row r="21" spans="1:11" x14ac:dyDescent="0.25">
      <c r="A21" s="226">
        <v>12</v>
      </c>
      <c r="B21" s="254" t="s">
        <v>412</v>
      </c>
      <c r="C21" s="338">
        <v>103300</v>
      </c>
      <c r="D21" s="257">
        <v>3.3000000000000002E-2</v>
      </c>
      <c r="H21" s="90">
        <v>13</v>
      </c>
      <c r="I21" s="256" t="s">
        <v>177</v>
      </c>
      <c r="J21" s="255">
        <v>9</v>
      </c>
      <c r="K21" s="153">
        <v>12</v>
      </c>
    </row>
    <row r="22" spans="1:11" x14ac:dyDescent="0.25">
      <c r="A22" s="226">
        <v>13</v>
      </c>
      <c r="B22" s="254" t="s">
        <v>113</v>
      </c>
      <c r="C22" s="338">
        <v>274388</v>
      </c>
      <c r="D22" s="257">
        <v>8.6999999999999994E-2</v>
      </c>
      <c r="H22" s="87">
        <v>14</v>
      </c>
      <c r="I22" s="251" t="s">
        <v>109</v>
      </c>
      <c r="J22" s="250">
        <v>9</v>
      </c>
      <c r="K22" s="149">
        <v>12</v>
      </c>
    </row>
    <row r="23" spans="1:11" x14ac:dyDescent="0.25">
      <c r="A23" s="226">
        <v>14</v>
      </c>
      <c r="B23" s="254" t="s">
        <v>12</v>
      </c>
      <c r="C23" s="338">
        <v>235298</v>
      </c>
      <c r="D23" s="257">
        <v>7.4999999999999997E-2</v>
      </c>
      <c r="H23" s="77"/>
      <c r="I23" s="138"/>
    </row>
    <row r="24" spans="1:11" x14ac:dyDescent="0.25">
      <c r="A24" s="226">
        <v>15</v>
      </c>
      <c r="B24" s="254" t="s">
        <v>111</v>
      </c>
      <c r="C24" s="338">
        <v>26231</v>
      </c>
      <c r="D24" s="257">
        <v>8.0000000000000002E-3</v>
      </c>
      <c r="H24" s="77"/>
      <c r="I24" s="138"/>
    </row>
    <row r="25" spans="1:11" ht="13" x14ac:dyDescent="0.3">
      <c r="A25" s="222">
        <v>16</v>
      </c>
      <c r="B25" s="337" t="s">
        <v>411</v>
      </c>
      <c r="C25" s="336">
        <v>31950</v>
      </c>
      <c r="D25" s="335">
        <v>0.01</v>
      </c>
      <c r="F25" s="146"/>
      <c r="H25" s="77"/>
      <c r="I25" s="138"/>
    </row>
    <row r="26" spans="1:11" ht="13" x14ac:dyDescent="0.3">
      <c r="A26" s="77"/>
      <c r="B26" s="114"/>
      <c r="C26" s="334"/>
      <c r="D26" s="333"/>
      <c r="F26" s="146"/>
      <c r="H26" s="77"/>
      <c r="I26" s="138"/>
    </row>
    <row r="27" spans="1:11" ht="13.5" thickBot="1" x14ac:dyDescent="0.35">
      <c r="B27" s="65" t="s">
        <v>410</v>
      </c>
      <c r="C27" s="248">
        <f>SUM(C10:C26)+9</f>
        <v>3154561</v>
      </c>
      <c r="D27" s="247">
        <f>SUM(E7:E25)</f>
        <v>0</v>
      </c>
      <c r="E27" s="146"/>
      <c r="F27" s="146"/>
      <c r="H27" s="77"/>
      <c r="I27" s="138"/>
    </row>
    <row r="28" spans="1:11" ht="13" x14ac:dyDescent="0.3">
      <c r="C28" s="65"/>
      <c r="D28" s="75"/>
      <c r="E28" s="78"/>
      <c r="F28" s="146"/>
      <c r="H28" s="77"/>
      <c r="I28" s="138"/>
    </row>
    <row r="29" spans="1:11" ht="13" x14ac:dyDescent="0.3">
      <c r="C29" s="65"/>
      <c r="D29" s="145"/>
      <c r="E29" s="144"/>
      <c r="F29" s="146"/>
      <c r="H29" s="77"/>
      <c r="I29" s="138"/>
    </row>
    <row r="30" spans="1:11" ht="13" x14ac:dyDescent="0.3">
      <c r="C30" s="65"/>
      <c r="D30" s="145"/>
      <c r="E30" s="144"/>
      <c r="F30" s="146"/>
      <c r="H30" s="77"/>
      <c r="I30" s="138"/>
    </row>
    <row r="31" spans="1:11" ht="13" x14ac:dyDescent="0.3">
      <c r="C31" s="65"/>
      <c r="D31" s="145"/>
      <c r="E31" s="144"/>
      <c r="F31" s="146"/>
      <c r="H31" s="77"/>
      <c r="I31" s="138"/>
    </row>
    <row r="32" spans="1:11" ht="13" x14ac:dyDescent="0.3">
      <c r="C32" s="65"/>
      <c r="D32" s="145"/>
      <c r="E32" s="144"/>
      <c r="H32" s="77"/>
      <c r="I32" s="138"/>
    </row>
    <row r="33" spans="1:15" s="71" customFormat="1" ht="21" customHeight="1" x14ac:dyDescent="0.25">
      <c r="A33" s="72"/>
      <c r="B33" s="73" t="s">
        <v>32</v>
      </c>
      <c r="C33" s="72"/>
      <c r="D33" s="72"/>
      <c r="E33" s="72"/>
      <c r="F33" s="72"/>
      <c r="G33" s="72"/>
      <c r="H33" s="77"/>
      <c r="I33" s="138"/>
      <c r="J33" s="62"/>
      <c r="K33" s="62"/>
      <c r="L33" s="62"/>
      <c r="M33" s="62"/>
      <c r="N33" s="62"/>
      <c r="O33" s="62"/>
    </row>
    <row r="34" spans="1:15" x14ac:dyDescent="0.25">
      <c r="H34" s="77"/>
      <c r="I34" s="138"/>
    </row>
    <row r="35" spans="1:15" x14ac:dyDescent="0.25">
      <c r="H35" s="77"/>
      <c r="I35" s="138"/>
    </row>
    <row r="36" spans="1:15" ht="15" x14ac:dyDescent="0.3">
      <c r="B36" s="141">
        <f>C27</f>
        <v>3154561</v>
      </c>
      <c r="C36" s="332">
        <f>ROUND(B36/B37,0)</f>
        <v>18340</v>
      </c>
      <c r="D36" s="300" t="s">
        <v>30</v>
      </c>
      <c r="E36" s="65" t="s">
        <v>39</v>
      </c>
      <c r="H36" s="77"/>
      <c r="I36" s="138"/>
    </row>
    <row r="37" spans="1:15" ht="13" x14ac:dyDescent="0.25">
      <c r="B37" s="140">
        <v>172</v>
      </c>
      <c r="C37" s="332"/>
      <c r="D37" s="305"/>
      <c r="H37" s="77"/>
      <c r="I37" s="138"/>
    </row>
    <row r="38" spans="1:15" ht="13" x14ac:dyDescent="0.3">
      <c r="B38" s="143"/>
      <c r="C38" s="142"/>
      <c r="D38" s="66"/>
      <c r="H38" s="77"/>
      <c r="I38" s="138"/>
    </row>
    <row r="39" spans="1:15" x14ac:dyDescent="0.25">
      <c r="H39" s="77"/>
      <c r="I39" s="138"/>
    </row>
    <row r="40" spans="1:15" ht="13" x14ac:dyDescent="0.25">
      <c r="B40" s="140"/>
      <c r="C40" s="139"/>
      <c r="D40" s="68"/>
      <c r="H40" s="77"/>
      <c r="I40" s="138"/>
    </row>
    <row r="41" spans="1:15" x14ac:dyDescent="0.25">
      <c r="H41" s="77"/>
      <c r="I41" s="138"/>
    </row>
    <row r="42" spans="1:15" x14ac:dyDescent="0.25">
      <c r="H42" s="77"/>
      <c r="I42" s="138"/>
    </row>
    <row r="43" spans="1:15" x14ac:dyDescent="0.25">
      <c r="H43" s="77"/>
      <c r="I43" s="138"/>
    </row>
    <row r="44" spans="1:15" x14ac:dyDescent="0.25">
      <c r="H44" s="77"/>
      <c r="I44" s="138"/>
    </row>
  </sheetData>
  <mergeCells count="2">
    <mergeCell ref="A4:F4"/>
    <mergeCell ref="H4:N4"/>
  </mergeCells>
  <phoneticPr fontId="27" type="noConversion"/>
  <pageMargins left="0.75" right="0.75" top="1" bottom="1" header="0.5" footer="0.5"/>
  <pageSetup paperSize="9" scale="80" orientation="landscape" r:id="rId1"/>
  <headerFooter alignWithMargins="0"/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8B1B3-23CD-4907-A304-11377E2568D6}">
  <dimension ref="A3:O35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440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439</v>
      </c>
      <c r="M6" s="101"/>
      <c r="N6" s="101"/>
      <c r="O6" s="72"/>
    </row>
    <row r="7" spans="1:15" ht="7.5" customHeight="1" x14ac:dyDescent="0.25">
      <c r="C7" s="148"/>
      <c r="I7" s="275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</row>
    <row r="9" spans="1:15" x14ac:dyDescent="0.25">
      <c r="A9" s="240">
        <v>1</v>
      </c>
      <c r="B9" s="286" t="s">
        <v>438</v>
      </c>
      <c r="C9" s="238">
        <v>13032</v>
      </c>
      <c r="D9" s="237">
        <f t="shared" ref="D9:D18" si="0">C9/$C$20</f>
        <v>3.7257811360887877E-2</v>
      </c>
      <c r="H9" s="93">
        <v>1</v>
      </c>
      <c r="I9" s="312" t="s">
        <v>437</v>
      </c>
      <c r="J9" s="311">
        <v>0</v>
      </c>
      <c r="K9" s="319">
        <v>1.3</v>
      </c>
    </row>
    <row r="10" spans="1:15" ht="12" customHeight="1" x14ac:dyDescent="0.25">
      <c r="A10" s="226">
        <v>2</v>
      </c>
      <c r="B10" s="282" t="s">
        <v>271</v>
      </c>
      <c r="C10" s="224">
        <v>21121</v>
      </c>
      <c r="D10" s="223">
        <f t="shared" si="0"/>
        <v>6.0383842369038737E-2</v>
      </c>
      <c r="H10" s="90">
        <v>2</v>
      </c>
      <c r="I10" s="235" t="s">
        <v>268</v>
      </c>
      <c r="J10" s="309">
        <v>1.3</v>
      </c>
      <c r="K10" s="318">
        <v>2.9</v>
      </c>
    </row>
    <row r="11" spans="1:15" x14ac:dyDescent="0.25">
      <c r="A11" s="226">
        <v>3</v>
      </c>
      <c r="B11" s="282" t="s">
        <v>436</v>
      </c>
      <c r="C11" s="224">
        <v>71830</v>
      </c>
      <c r="D11" s="223">
        <f t="shared" si="0"/>
        <v>0.20535824048899448</v>
      </c>
      <c r="H11" s="90">
        <v>3</v>
      </c>
      <c r="I11" s="235" t="s">
        <v>435</v>
      </c>
      <c r="J11" s="309">
        <v>2.5</v>
      </c>
      <c r="K11" s="318">
        <v>3.6</v>
      </c>
    </row>
    <row r="12" spans="1:15" x14ac:dyDescent="0.25">
      <c r="A12" s="226">
        <v>4</v>
      </c>
      <c r="B12" s="282" t="s">
        <v>434</v>
      </c>
      <c r="C12" s="224">
        <v>18725</v>
      </c>
      <c r="D12" s="223">
        <f t="shared" si="0"/>
        <v>5.3533802772607844E-2</v>
      </c>
      <c r="H12" s="90">
        <v>4</v>
      </c>
      <c r="I12" s="235" t="s">
        <v>369</v>
      </c>
      <c r="J12" s="309">
        <v>3</v>
      </c>
      <c r="K12" s="318">
        <v>3.7</v>
      </c>
    </row>
    <row r="13" spans="1:15" x14ac:dyDescent="0.25">
      <c r="A13" s="226">
        <v>5</v>
      </c>
      <c r="B13" s="282" t="s">
        <v>433</v>
      </c>
      <c r="C13" s="224">
        <v>14980</v>
      </c>
      <c r="D13" s="223">
        <f t="shared" si="0"/>
        <v>4.2827042218086274E-2</v>
      </c>
      <c r="H13" s="90">
        <v>5</v>
      </c>
      <c r="I13" s="235" t="s">
        <v>432</v>
      </c>
      <c r="J13" s="309">
        <v>3</v>
      </c>
      <c r="K13" s="318">
        <v>4</v>
      </c>
    </row>
    <row r="14" spans="1:15" x14ac:dyDescent="0.25">
      <c r="A14" s="226">
        <v>6</v>
      </c>
      <c r="B14" s="282" t="s">
        <v>215</v>
      </c>
      <c r="C14" s="224">
        <v>40895</v>
      </c>
      <c r="D14" s="223">
        <f t="shared" si="0"/>
        <v>0.11691668167614408</v>
      </c>
      <c r="H14" s="90">
        <v>6</v>
      </c>
      <c r="I14" s="235" t="s">
        <v>431</v>
      </c>
      <c r="J14" s="309">
        <v>4</v>
      </c>
      <c r="K14" s="318">
        <v>5</v>
      </c>
    </row>
    <row r="15" spans="1:15" x14ac:dyDescent="0.25">
      <c r="A15" s="226">
        <v>7</v>
      </c>
      <c r="B15" s="282" t="s">
        <v>430</v>
      </c>
      <c r="C15" s="224">
        <v>12133</v>
      </c>
      <c r="D15" s="223">
        <f t="shared" si="0"/>
        <v>3.4687617038186971E-2</v>
      </c>
      <c r="H15" s="87">
        <v>7</v>
      </c>
      <c r="I15" s="234" t="s">
        <v>429</v>
      </c>
      <c r="J15" s="307">
        <v>5</v>
      </c>
      <c r="K15" s="317">
        <v>6</v>
      </c>
    </row>
    <row r="16" spans="1:15" x14ac:dyDescent="0.25">
      <c r="A16" s="226">
        <v>8</v>
      </c>
      <c r="B16" s="282" t="s">
        <v>255</v>
      </c>
      <c r="C16" s="224">
        <v>37749</v>
      </c>
      <c r="D16" s="223">
        <f t="shared" si="0"/>
        <v>0.10792243102073024</v>
      </c>
      <c r="I16" s="275"/>
    </row>
    <row r="17" spans="1:15" x14ac:dyDescent="0.25">
      <c r="A17" s="226">
        <v>9</v>
      </c>
      <c r="B17" s="282" t="s">
        <v>428</v>
      </c>
      <c r="C17" s="224">
        <v>39846</v>
      </c>
      <c r="D17" s="223">
        <f t="shared" si="0"/>
        <v>0.11391764514164658</v>
      </c>
      <c r="I17" s="275"/>
    </row>
    <row r="18" spans="1:15" x14ac:dyDescent="0.25">
      <c r="A18" s="222">
        <v>10</v>
      </c>
      <c r="B18" s="266" t="s">
        <v>427</v>
      </c>
      <c r="C18" s="220">
        <v>79468</v>
      </c>
      <c r="D18" s="219">
        <f t="shared" si="0"/>
        <v>0.22719488591367692</v>
      </c>
      <c r="I18" s="275"/>
    </row>
    <row r="19" spans="1:15" x14ac:dyDescent="0.25">
      <c r="C19" s="75"/>
      <c r="D19" s="78"/>
      <c r="I19" s="275"/>
    </row>
    <row r="20" spans="1:15" ht="13" x14ac:dyDescent="0.3">
      <c r="B20" s="65" t="s">
        <v>15</v>
      </c>
      <c r="C20" s="194">
        <f>SUM(C9:C18)</f>
        <v>349779</v>
      </c>
      <c r="D20" s="74">
        <f>SUM(D9:D19)</f>
        <v>1</v>
      </c>
      <c r="I20" s="275"/>
    </row>
    <row r="21" spans="1:15" ht="13" x14ac:dyDescent="0.3">
      <c r="C21" s="242"/>
      <c r="D21" s="76"/>
      <c r="E21" s="194"/>
      <c r="F21" s="74"/>
      <c r="I21" s="275"/>
    </row>
    <row r="22" spans="1:15" ht="13" x14ac:dyDescent="0.3">
      <c r="C22" s="242"/>
      <c r="D22" s="76"/>
      <c r="E22" s="194"/>
      <c r="F22" s="74"/>
      <c r="I22" s="275"/>
    </row>
    <row r="23" spans="1:15" x14ac:dyDescent="0.25">
      <c r="C23" s="148"/>
      <c r="I23" s="275"/>
    </row>
    <row r="24" spans="1:15" s="71" customFormat="1" ht="21" customHeight="1" x14ac:dyDescent="0.25">
      <c r="A24" s="72"/>
      <c r="B24" s="73" t="s">
        <v>32</v>
      </c>
      <c r="C24" s="72"/>
      <c r="D24" s="72"/>
      <c r="E24" s="72"/>
      <c r="F24" s="72"/>
      <c r="G24" s="72"/>
      <c r="H24" s="62"/>
      <c r="I24" s="275"/>
      <c r="J24" s="62"/>
      <c r="K24" s="62"/>
      <c r="L24" s="62"/>
      <c r="M24" s="62"/>
      <c r="N24" s="62"/>
      <c r="O24" s="62"/>
    </row>
    <row r="25" spans="1:15" x14ac:dyDescent="0.25">
      <c r="C25" s="148"/>
      <c r="I25" s="275"/>
    </row>
    <row r="26" spans="1:15" ht="15" x14ac:dyDescent="0.3">
      <c r="B26" s="64">
        <f>C20</f>
        <v>349779</v>
      </c>
      <c r="C26" s="438">
        <f>ROUND(B26/B27,0)</f>
        <v>33</v>
      </c>
      <c r="D26" s="439" t="s">
        <v>30</v>
      </c>
      <c r="E26" s="65" t="s">
        <v>39</v>
      </c>
      <c r="I26" s="275"/>
    </row>
    <row r="27" spans="1:15" x14ac:dyDescent="0.25">
      <c r="B27" s="63">
        <v>10500</v>
      </c>
      <c r="C27" s="438"/>
      <c r="D27" s="440"/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</sheetData>
  <mergeCells count="2">
    <mergeCell ref="C26:C27"/>
    <mergeCell ref="D26:D27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25602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736600</xdr:colOff>
                <xdr:row>9</xdr:row>
                <xdr:rowOff>6350</xdr:rowOff>
              </to>
            </anchor>
          </objectPr>
        </oleObject>
      </mc:Choice>
      <mc:Fallback>
        <oleObject progId="Word.Document.8" shapeId="25602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3E9B5-FBD4-4EB5-A3E1-070D573BDB05}">
  <dimension ref="A3:O35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443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442</v>
      </c>
      <c r="M6" s="101"/>
      <c r="N6" s="101"/>
      <c r="O6" s="72"/>
    </row>
    <row r="7" spans="1:15" x14ac:dyDescent="0.25">
      <c r="C7" s="148"/>
      <c r="I7" s="275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</row>
    <row r="9" spans="1:15" x14ac:dyDescent="0.25">
      <c r="A9" s="240">
        <v>1</v>
      </c>
      <c r="B9" s="286" t="s">
        <v>438</v>
      </c>
      <c r="C9" s="238">
        <v>24192</v>
      </c>
      <c r="D9" s="237">
        <f t="shared" ref="D9:D18" si="0">C9/$C$20</f>
        <v>3.6942811330839126E-2</v>
      </c>
      <c r="H9" s="93">
        <v>1</v>
      </c>
      <c r="I9" s="312" t="s">
        <v>272</v>
      </c>
      <c r="J9" s="311">
        <v>0</v>
      </c>
      <c r="K9" s="319">
        <v>2</v>
      </c>
    </row>
    <row r="10" spans="1:15" ht="12" customHeight="1" x14ac:dyDescent="0.25">
      <c r="A10" s="226">
        <v>2</v>
      </c>
      <c r="B10" s="282" t="s">
        <v>271</v>
      </c>
      <c r="C10" s="224">
        <v>174742</v>
      </c>
      <c r="D10" s="223">
        <f t="shared" si="0"/>
        <v>0.26684278842483011</v>
      </c>
      <c r="H10" s="90">
        <v>2</v>
      </c>
      <c r="I10" s="235" t="s">
        <v>268</v>
      </c>
      <c r="J10" s="309">
        <v>2</v>
      </c>
      <c r="K10" s="318">
        <v>3.5</v>
      </c>
    </row>
    <row r="11" spans="1:15" x14ac:dyDescent="0.25">
      <c r="A11" s="226">
        <v>3</v>
      </c>
      <c r="B11" s="282" t="s">
        <v>436</v>
      </c>
      <c r="C11" s="224">
        <v>123287</v>
      </c>
      <c r="D11" s="223">
        <f t="shared" si="0"/>
        <v>0.18826754218523326</v>
      </c>
      <c r="H11" s="90">
        <v>3</v>
      </c>
      <c r="I11" s="235" t="s">
        <v>435</v>
      </c>
      <c r="J11" s="309">
        <v>3.5</v>
      </c>
      <c r="K11" s="318">
        <v>5</v>
      </c>
    </row>
    <row r="12" spans="1:15" x14ac:dyDescent="0.25">
      <c r="A12" s="226">
        <v>4</v>
      </c>
      <c r="B12" s="282" t="s">
        <v>434</v>
      </c>
      <c r="C12" s="224">
        <v>27263</v>
      </c>
      <c r="D12" s="223">
        <f t="shared" si="0"/>
        <v>4.1632434908757732E-2</v>
      </c>
      <c r="H12" s="90">
        <v>4</v>
      </c>
      <c r="I12" s="235" t="s">
        <v>369</v>
      </c>
      <c r="J12" s="309">
        <v>4.5</v>
      </c>
      <c r="K12" s="318">
        <v>6</v>
      </c>
    </row>
    <row r="13" spans="1:15" x14ac:dyDescent="0.25">
      <c r="A13" s="226">
        <v>5</v>
      </c>
      <c r="B13" s="282" t="s">
        <v>433</v>
      </c>
      <c r="C13" s="224">
        <v>23444</v>
      </c>
      <c r="D13" s="223">
        <f t="shared" si="0"/>
        <v>3.5800565014888909E-2</v>
      </c>
      <c r="H13" s="90">
        <v>5</v>
      </c>
      <c r="I13" s="235" t="s">
        <v>432</v>
      </c>
      <c r="J13" s="309">
        <v>5</v>
      </c>
      <c r="K13" s="318">
        <v>6.5</v>
      </c>
    </row>
    <row r="14" spans="1:15" x14ac:dyDescent="0.25">
      <c r="A14" s="226">
        <v>6</v>
      </c>
      <c r="B14" s="282" t="s">
        <v>215</v>
      </c>
      <c r="C14" s="224">
        <v>97070</v>
      </c>
      <c r="D14" s="223">
        <f t="shared" si="0"/>
        <v>0.14823241963808506</v>
      </c>
      <c r="H14" s="90">
        <v>6</v>
      </c>
      <c r="I14" s="235" t="s">
        <v>431</v>
      </c>
      <c r="J14" s="309">
        <v>6</v>
      </c>
      <c r="K14" s="318">
        <v>7.1</v>
      </c>
    </row>
    <row r="15" spans="1:15" x14ac:dyDescent="0.25">
      <c r="A15" s="226">
        <v>7</v>
      </c>
      <c r="B15" s="282" t="s">
        <v>1</v>
      </c>
      <c r="C15" s="224">
        <v>24941</v>
      </c>
      <c r="D15" s="223">
        <f t="shared" si="0"/>
        <v>3.8086584714056654E-2</v>
      </c>
      <c r="H15" s="87">
        <v>7</v>
      </c>
      <c r="I15" s="234" t="s">
        <v>429</v>
      </c>
      <c r="J15" s="307">
        <v>8</v>
      </c>
      <c r="K15" s="317">
        <v>9</v>
      </c>
    </row>
    <row r="16" spans="1:15" x14ac:dyDescent="0.25">
      <c r="A16" s="226">
        <v>8</v>
      </c>
      <c r="B16" s="282" t="s">
        <v>255</v>
      </c>
      <c r="C16" s="224">
        <v>59770</v>
      </c>
      <c r="D16" s="223">
        <f t="shared" si="0"/>
        <v>9.127281056730549E-2</v>
      </c>
      <c r="I16" s="275"/>
    </row>
    <row r="17" spans="1:15" x14ac:dyDescent="0.25">
      <c r="A17" s="226">
        <v>9</v>
      </c>
      <c r="B17" s="282" t="s">
        <v>428</v>
      </c>
      <c r="C17" s="224">
        <v>40895</v>
      </c>
      <c r="D17" s="223">
        <f t="shared" si="0"/>
        <v>6.244941589677025E-2</v>
      </c>
      <c r="I17" s="275"/>
    </row>
    <row r="18" spans="1:15" x14ac:dyDescent="0.25">
      <c r="A18" s="222">
        <v>10</v>
      </c>
      <c r="B18" s="266" t="s">
        <v>441</v>
      </c>
      <c r="C18" s="220">
        <v>59246</v>
      </c>
      <c r="D18" s="219">
        <f t="shared" si="0"/>
        <v>9.0472627319233417E-2</v>
      </c>
      <c r="I18" s="275"/>
    </row>
    <row r="19" spans="1:15" x14ac:dyDescent="0.25">
      <c r="C19" s="75"/>
      <c r="D19" s="78"/>
      <c r="I19" s="275"/>
    </row>
    <row r="20" spans="1:15" ht="13" x14ac:dyDescent="0.3">
      <c r="B20" s="65" t="s">
        <v>15</v>
      </c>
      <c r="C20" s="194">
        <f>SUM(C9:C18)</f>
        <v>654850</v>
      </c>
      <c r="D20" s="74">
        <f>SUM(D9:D19)</f>
        <v>1</v>
      </c>
      <c r="I20" s="275"/>
    </row>
    <row r="21" spans="1:15" ht="13" x14ac:dyDescent="0.3">
      <c r="C21" s="242"/>
      <c r="D21" s="76"/>
      <c r="E21" s="194"/>
      <c r="F21" s="74"/>
      <c r="I21" s="275"/>
    </row>
    <row r="22" spans="1:15" ht="13" x14ac:dyDescent="0.3">
      <c r="C22" s="242"/>
      <c r="D22" s="76"/>
      <c r="E22" s="194"/>
      <c r="F22" s="74"/>
      <c r="I22" s="275"/>
    </row>
    <row r="23" spans="1:15" x14ac:dyDescent="0.25">
      <c r="C23" s="148"/>
      <c r="I23" s="275"/>
    </row>
    <row r="24" spans="1:15" s="71" customFormat="1" ht="21" customHeight="1" x14ac:dyDescent="0.25">
      <c r="A24" s="72"/>
      <c r="B24" s="73" t="s">
        <v>32</v>
      </c>
      <c r="C24" s="72"/>
      <c r="D24" s="72"/>
      <c r="E24" s="72"/>
      <c r="F24" s="72"/>
      <c r="G24" s="72"/>
      <c r="H24" s="62"/>
      <c r="I24" s="275"/>
      <c r="J24" s="62"/>
      <c r="K24" s="62"/>
      <c r="L24" s="62"/>
      <c r="M24" s="62"/>
      <c r="N24" s="62"/>
      <c r="O24" s="62"/>
    </row>
    <row r="25" spans="1:15" ht="6" customHeight="1" x14ac:dyDescent="0.25">
      <c r="C25" s="148"/>
      <c r="I25" s="275"/>
    </row>
    <row r="26" spans="1:15" ht="15" x14ac:dyDescent="0.3">
      <c r="B26" s="64">
        <f>C20</f>
        <v>654850</v>
      </c>
      <c r="C26" s="438">
        <f>ROUND(B26/B27,0)</f>
        <v>35</v>
      </c>
      <c r="D26" s="439" t="s">
        <v>30</v>
      </c>
      <c r="E26" s="65" t="s">
        <v>39</v>
      </c>
      <c r="I26" s="275"/>
    </row>
    <row r="27" spans="1:15" x14ac:dyDescent="0.25">
      <c r="B27" s="63">
        <v>18670</v>
      </c>
      <c r="C27" s="438"/>
      <c r="D27" s="440"/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</sheetData>
  <mergeCells count="2">
    <mergeCell ref="C26:C27"/>
    <mergeCell ref="D26:D27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26626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736600</xdr:colOff>
                <xdr:row>9</xdr:row>
                <xdr:rowOff>38100</xdr:rowOff>
              </to>
            </anchor>
          </objectPr>
        </oleObject>
      </mc:Choice>
      <mc:Fallback>
        <oleObject progId="Word.Document.8" shapeId="26626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DFAF0-68D5-491E-836E-88A27504F600}">
  <dimension ref="A3:O38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447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446</v>
      </c>
      <c r="M6" s="101"/>
      <c r="N6" s="101"/>
      <c r="O6" s="72"/>
    </row>
    <row r="7" spans="1:15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438</v>
      </c>
      <c r="C9" s="238">
        <v>4869</v>
      </c>
      <c r="D9" s="237">
        <f t="shared" ref="D9:D16" si="0">C9/$C$18</f>
        <v>3.0362744058717517E-2</v>
      </c>
      <c r="H9" s="348">
        <v>1</v>
      </c>
      <c r="I9" s="347" t="s">
        <v>272</v>
      </c>
      <c r="J9" s="311">
        <v>0</v>
      </c>
      <c r="K9" s="319">
        <v>0.9</v>
      </c>
    </row>
    <row r="10" spans="1:15" ht="12" customHeight="1" x14ac:dyDescent="0.25">
      <c r="A10" s="226">
        <v>2</v>
      </c>
      <c r="B10" s="225" t="s">
        <v>271</v>
      </c>
      <c r="C10" s="224">
        <v>3970</v>
      </c>
      <c r="D10" s="223">
        <f t="shared" si="0"/>
        <v>2.4756642824626935E-2</v>
      </c>
      <c r="H10" s="346">
        <v>2</v>
      </c>
      <c r="I10" s="345" t="s">
        <v>268</v>
      </c>
      <c r="J10" s="309">
        <v>0.7</v>
      </c>
      <c r="K10" s="318">
        <v>1.3</v>
      </c>
    </row>
    <row r="11" spans="1:15" x14ac:dyDescent="0.25">
      <c r="A11" s="226">
        <v>3</v>
      </c>
      <c r="B11" s="225" t="s">
        <v>436</v>
      </c>
      <c r="C11" s="224">
        <v>27114</v>
      </c>
      <c r="D11" s="223">
        <f t="shared" si="0"/>
        <v>0.16908101096900119</v>
      </c>
      <c r="H11" s="346">
        <v>3</v>
      </c>
      <c r="I11" s="345" t="s">
        <v>435</v>
      </c>
      <c r="J11" s="309">
        <v>1</v>
      </c>
      <c r="K11" s="318">
        <v>2</v>
      </c>
    </row>
    <row r="12" spans="1:15" x14ac:dyDescent="0.25">
      <c r="A12" s="226">
        <v>4</v>
      </c>
      <c r="B12" s="225" t="s">
        <v>434</v>
      </c>
      <c r="C12" s="224">
        <v>41869</v>
      </c>
      <c r="D12" s="223">
        <f t="shared" si="0"/>
        <v>0.26109216081216757</v>
      </c>
      <c r="H12" s="346">
        <v>4</v>
      </c>
      <c r="I12" s="345" t="s">
        <v>369</v>
      </c>
      <c r="J12" s="309">
        <v>1</v>
      </c>
      <c r="K12" s="318">
        <v>1.9</v>
      </c>
    </row>
    <row r="13" spans="1:15" ht="25" x14ac:dyDescent="0.25">
      <c r="A13" s="226">
        <v>5</v>
      </c>
      <c r="B13" s="225" t="s">
        <v>445</v>
      </c>
      <c r="C13" s="224">
        <v>25316</v>
      </c>
      <c r="D13" s="223">
        <f t="shared" si="0"/>
        <v>0.15786880850082002</v>
      </c>
      <c r="H13" s="346">
        <v>5</v>
      </c>
      <c r="I13" s="345" t="s">
        <v>432</v>
      </c>
      <c r="J13" s="309">
        <v>1.7</v>
      </c>
      <c r="K13" s="318">
        <v>2.2999999999999998</v>
      </c>
    </row>
    <row r="14" spans="1:15" x14ac:dyDescent="0.25">
      <c r="A14" s="226">
        <v>6</v>
      </c>
      <c r="B14" s="225" t="s">
        <v>427</v>
      </c>
      <c r="C14" s="224">
        <v>26216</v>
      </c>
      <c r="D14" s="223">
        <f t="shared" si="0"/>
        <v>0.16348114566509314</v>
      </c>
      <c r="H14" s="346">
        <v>6</v>
      </c>
      <c r="I14" s="345" t="s">
        <v>431</v>
      </c>
      <c r="J14" s="309">
        <v>1.7</v>
      </c>
      <c r="K14" s="318">
        <v>2.2999999999999998</v>
      </c>
    </row>
    <row r="15" spans="1:15" x14ac:dyDescent="0.25">
      <c r="A15" s="226">
        <v>7</v>
      </c>
      <c r="B15" s="225" t="s">
        <v>444</v>
      </c>
      <c r="C15" s="224">
        <v>15804</v>
      </c>
      <c r="D15" s="223">
        <f t="shared" si="0"/>
        <v>9.8552640604635797E-2</v>
      </c>
      <c r="H15" s="344">
        <v>7</v>
      </c>
      <c r="I15" s="343" t="s">
        <v>429</v>
      </c>
      <c r="J15" s="307">
        <v>2.2999999999999998</v>
      </c>
      <c r="K15" s="317">
        <v>3</v>
      </c>
    </row>
    <row r="16" spans="1:15" x14ac:dyDescent="0.25">
      <c r="A16" s="226">
        <v>8</v>
      </c>
      <c r="B16" s="225" t="s">
        <v>255</v>
      </c>
      <c r="C16" s="224">
        <v>15203</v>
      </c>
      <c r="D16" s="223">
        <f t="shared" si="0"/>
        <v>9.4804846564937859E-2</v>
      </c>
      <c r="I16" s="275"/>
    </row>
    <row r="17" spans="1:15" x14ac:dyDescent="0.25">
      <c r="A17" s="266"/>
      <c r="B17" s="221"/>
      <c r="C17" s="220"/>
      <c r="D17" s="219"/>
      <c r="I17" s="275"/>
    </row>
    <row r="18" spans="1:15" ht="13" x14ac:dyDescent="0.3">
      <c r="B18" s="242" t="s">
        <v>15</v>
      </c>
      <c r="C18" s="75">
        <f>SUM(C9:C16)</f>
        <v>160361</v>
      </c>
      <c r="D18" s="78">
        <f>SUM(D9:D17)</f>
        <v>1</v>
      </c>
      <c r="I18" s="275"/>
    </row>
    <row r="19" spans="1:15" ht="13" x14ac:dyDescent="0.3">
      <c r="C19" s="242"/>
      <c r="D19" s="76"/>
      <c r="E19" s="194"/>
      <c r="F19" s="74"/>
      <c r="I19" s="275"/>
    </row>
    <row r="20" spans="1:15" ht="13" x14ac:dyDescent="0.3">
      <c r="C20" s="242"/>
      <c r="D20" s="76"/>
      <c r="E20" s="194"/>
      <c r="F20" s="74"/>
      <c r="I20" s="275"/>
    </row>
    <row r="21" spans="1:15" x14ac:dyDescent="0.25">
      <c r="C21" s="148"/>
      <c r="I21" s="275"/>
    </row>
    <row r="22" spans="1:15" s="71" customFormat="1" ht="21" customHeight="1" x14ac:dyDescent="0.25">
      <c r="A22" s="72"/>
      <c r="B22" s="73" t="s">
        <v>32</v>
      </c>
      <c r="C22" s="72"/>
      <c r="D22" s="72"/>
      <c r="E22" s="72"/>
      <c r="F22" s="72"/>
      <c r="G22" s="72"/>
      <c r="H22" s="62"/>
      <c r="I22" s="275"/>
      <c r="J22" s="62"/>
      <c r="K22" s="62"/>
      <c r="L22" s="62"/>
      <c r="M22" s="62"/>
      <c r="N22" s="62"/>
      <c r="O22" s="62"/>
    </row>
    <row r="23" spans="1:15" x14ac:dyDescent="0.25">
      <c r="C23" s="148"/>
      <c r="I23" s="275"/>
    </row>
    <row r="24" spans="1:15" ht="15" x14ac:dyDescent="0.3">
      <c r="B24" s="64">
        <f>C18</f>
        <v>160361</v>
      </c>
      <c r="C24" s="438">
        <f>ROUND(B24/B25,0)</f>
        <v>45</v>
      </c>
      <c r="D24" s="439" t="s">
        <v>30</v>
      </c>
      <c r="E24" s="65" t="s">
        <v>39</v>
      </c>
      <c r="I24" s="275"/>
    </row>
    <row r="25" spans="1:15" x14ac:dyDescent="0.25">
      <c r="B25" s="63">
        <v>3600</v>
      </c>
      <c r="C25" s="438"/>
      <c r="D25" s="440"/>
      <c r="I25" s="275"/>
    </row>
    <row r="26" spans="1:15" x14ac:dyDescent="0.25">
      <c r="I26" s="275"/>
    </row>
    <row r="27" spans="1:15" x14ac:dyDescent="0.25"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  <row r="37" spans="9:9" x14ac:dyDescent="0.25">
      <c r="I37" s="275"/>
    </row>
    <row r="38" spans="9:9" x14ac:dyDescent="0.25">
      <c r="I38" s="275"/>
    </row>
  </sheetData>
  <mergeCells count="2">
    <mergeCell ref="C24:C25"/>
    <mergeCell ref="D24:D25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27650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736600</xdr:colOff>
                <xdr:row>9</xdr:row>
                <xdr:rowOff>38100</xdr:rowOff>
              </to>
            </anchor>
          </objectPr>
        </oleObject>
      </mc:Choice>
      <mc:Fallback>
        <oleObject progId="Word.Document.8" shapeId="27650" r:id="rId4"/>
      </mc:Fallback>
    </mc:AlternateContent>
  </oleObject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679DE-FCD3-4CF9-9EA8-09B959DD8C18}">
  <dimension ref="A3:O36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454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439</v>
      </c>
      <c r="M6" s="101"/>
      <c r="N6" s="101"/>
      <c r="O6" s="72"/>
    </row>
    <row r="7" spans="1:15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86" t="s">
        <v>273</v>
      </c>
      <c r="C9" s="238">
        <v>5167</v>
      </c>
      <c r="D9" s="237">
        <f t="shared" ref="D9:D16" si="0">C9/$C$18</f>
        <v>1.3258951139212572E-2</v>
      </c>
      <c r="H9" s="348">
        <v>1</v>
      </c>
      <c r="I9" s="347" t="s">
        <v>272</v>
      </c>
      <c r="J9" s="311">
        <v>0</v>
      </c>
      <c r="K9" s="319">
        <v>1.3</v>
      </c>
    </row>
    <row r="10" spans="1:15" ht="12" customHeight="1" x14ac:dyDescent="0.25">
      <c r="A10" s="226">
        <v>2</v>
      </c>
      <c r="B10" s="282" t="s">
        <v>271</v>
      </c>
      <c r="C10" s="224">
        <v>55426</v>
      </c>
      <c r="D10" s="223">
        <f t="shared" si="0"/>
        <v>0.14222771934236422</v>
      </c>
      <c r="H10" s="346">
        <v>2</v>
      </c>
      <c r="I10" s="345" t="s">
        <v>270</v>
      </c>
      <c r="J10" s="309">
        <v>1</v>
      </c>
      <c r="K10" s="318">
        <v>2.5</v>
      </c>
    </row>
    <row r="11" spans="1:15" x14ac:dyDescent="0.25">
      <c r="A11" s="226">
        <v>3</v>
      </c>
      <c r="B11" s="282" t="s">
        <v>267</v>
      </c>
      <c r="C11" s="224">
        <v>87549</v>
      </c>
      <c r="D11" s="223">
        <f t="shared" si="0"/>
        <v>0.22465800528099891</v>
      </c>
      <c r="H11" s="346">
        <v>3</v>
      </c>
      <c r="I11" s="345" t="s">
        <v>266</v>
      </c>
      <c r="J11" s="309">
        <v>2.5</v>
      </c>
      <c r="K11" s="318">
        <v>3</v>
      </c>
    </row>
    <row r="12" spans="1:15" x14ac:dyDescent="0.25">
      <c r="A12" s="226">
        <v>4</v>
      </c>
      <c r="B12" s="282" t="s">
        <v>453</v>
      </c>
      <c r="C12" s="224">
        <v>19550</v>
      </c>
      <c r="D12" s="223">
        <f t="shared" si="0"/>
        <v>5.0166923702652563E-2</v>
      </c>
      <c r="H12" s="346">
        <v>4</v>
      </c>
      <c r="I12" s="345" t="s">
        <v>452</v>
      </c>
      <c r="J12" s="309">
        <v>3</v>
      </c>
      <c r="K12" s="318">
        <v>3.75</v>
      </c>
    </row>
    <row r="13" spans="1:15" x14ac:dyDescent="0.25">
      <c r="A13" s="226">
        <v>5</v>
      </c>
      <c r="B13" s="282" t="s">
        <v>451</v>
      </c>
      <c r="C13" s="224">
        <v>48462</v>
      </c>
      <c r="D13" s="223">
        <f t="shared" si="0"/>
        <v>0.12435751695539378</v>
      </c>
      <c r="H13" s="346">
        <v>5</v>
      </c>
      <c r="I13" s="345" t="s">
        <v>450</v>
      </c>
      <c r="J13" s="309">
        <v>3.8</v>
      </c>
      <c r="K13" s="318">
        <v>4</v>
      </c>
    </row>
    <row r="14" spans="1:15" x14ac:dyDescent="0.25">
      <c r="A14" s="226">
        <v>6</v>
      </c>
      <c r="B14" s="282" t="s">
        <v>428</v>
      </c>
      <c r="C14" s="224">
        <v>145008</v>
      </c>
      <c r="D14" s="223">
        <f t="shared" si="0"/>
        <v>0.37210257147182824</v>
      </c>
      <c r="H14" s="346">
        <v>6</v>
      </c>
      <c r="I14" s="345" t="s">
        <v>432</v>
      </c>
      <c r="J14" s="309">
        <v>4</v>
      </c>
      <c r="K14" s="318">
        <v>5</v>
      </c>
    </row>
    <row r="15" spans="1:15" x14ac:dyDescent="0.25">
      <c r="A15" s="226">
        <v>7</v>
      </c>
      <c r="B15" s="282" t="s">
        <v>449</v>
      </c>
      <c r="C15" s="224">
        <v>1199</v>
      </c>
      <c r="D15" s="223">
        <f t="shared" si="0"/>
        <v>3.0767335815591007E-3</v>
      </c>
      <c r="H15" s="344">
        <v>7</v>
      </c>
      <c r="I15" s="343" t="s">
        <v>26</v>
      </c>
      <c r="J15" s="307">
        <v>5</v>
      </c>
      <c r="K15" s="317">
        <v>6</v>
      </c>
    </row>
    <row r="16" spans="1:15" x14ac:dyDescent="0.25">
      <c r="A16" s="222">
        <v>8</v>
      </c>
      <c r="B16" s="266" t="s">
        <v>448</v>
      </c>
      <c r="C16" s="220">
        <v>27338</v>
      </c>
      <c r="D16" s="219">
        <f t="shared" si="0"/>
        <v>7.0151578525990577E-2</v>
      </c>
      <c r="I16" s="275"/>
    </row>
    <row r="17" spans="1:15" x14ac:dyDescent="0.25">
      <c r="C17" s="75"/>
      <c r="D17" s="78"/>
      <c r="I17" s="275"/>
    </row>
    <row r="18" spans="1:15" ht="13" x14ac:dyDescent="0.3">
      <c r="B18" s="65" t="s">
        <v>15</v>
      </c>
      <c r="C18" s="194">
        <f>SUM(C9:C16)</f>
        <v>389699</v>
      </c>
      <c r="D18" s="74">
        <f>SUM(D9:D17)</f>
        <v>1</v>
      </c>
      <c r="I18" s="275"/>
    </row>
    <row r="19" spans="1:15" ht="13" x14ac:dyDescent="0.3">
      <c r="C19" s="242"/>
      <c r="D19" s="76"/>
      <c r="E19" s="194"/>
      <c r="F19" s="74"/>
      <c r="I19" s="275"/>
    </row>
    <row r="20" spans="1:15" ht="13" x14ac:dyDescent="0.3">
      <c r="C20" s="242"/>
      <c r="D20" s="76"/>
      <c r="E20" s="194"/>
      <c r="F20" s="74"/>
      <c r="I20" s="275"/>
    </row>
    <row r="21" spans="1:15" ht="13" x14ac:dyDescent="0.3">
      <c r="C21" s="242"/>
      <c r="D21" s="76"/>
      <c r="E21" s="194"/>
      <c r="F21" s="74"/>
      <c r="I21" s="275"/>
    </row>
    <row r="22" spans="1:15" ht="13" x14ac:dyDescent="0.3">
      <c r="C22" s="242"/>
      <c r="D22" s="76"/>
      <c r="E22" s="194"/>
      <c r="F22" s="74"/>
      <c r="I22" s="275"/>
    </row>
    <row r="23" spans="1:15" x14ac:dyDescent="0.25">
      <c r="C23" s="148"/>
      <c r="I23" s="275"/>
    </row>
    <row r="24" spans="1:15" s="71" customFormat="1" ht="21" customHeight="1" x14ac:dyDescent="0.25">
      <c r="A24" s="72"/>
      <c r="B24" s="73" t="s">
        <v>32</v>
      </c>
      <c r="C24" s="72"/>
      <c r="D24" s="72"/>
      <c r="E24" s="72"/>
      <c r="F24" s="72"/>
      <c r="G24" s="72"/>
      <c r="H24" s="62"/>
      <c r="I24" s="275"/>
      <c r="J24" s="62"/>
      <c r="K24" s="62"/>
      <c r="L24" s="62"/>
      <c r="M24" s="62"/>
      <c r="N24" s="62"/>
      <c r="O24" s="62"/>
    </row>
    <row r="25" spans="1:15" x14ac:dyDescent="0.25">
      <c r="C25" s="148"/>
      <c r="I25" s="275"/>
    </row>
    <row r="26" spans="1:15" ht="15" x14ac:dyDescent="0.3">
      <c r="B26" s="64">
        <f>C18</f>
        <v>389699</v>
      </c>
      <c r="C26" s="438">
        <f>ROUND(B26/B27,0)</f>
        <v>94</v>
      </c>
      <c r="D26" s="439" t="s">
        <v>30</v>
      </c>
      <c r="E26" s="65" t="s">
        <v>39</v>
      </c>
      <c r="I26" s="275"/>
    </row>
    <row r="27" spans="1:15" x14ac:dyDescent="0.25">
      <c r="B27" s="63">
        <v>4125</v>
      </c>
      <c r="C27" s="438"/>
      <c r="D27" s="440"/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</sheetData>
  <mergeCells count="2">
    <mergeCell ref="C26:C27"/>
    <mergeCell ref="D26:D27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28674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736600</xdr:colOff>
                <xdr:row>9</xdr:row>
                <xdr:rowOff>38100</xdr:rowOff>
              </to>
            </anchor>
          </objectPr>
        </oleObject>
      </mc:Choice>
      <mc:Fallback>
        <oleObject progId="Word.Document.8" shapeId="28674" r:id="rId4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9A855-6C70-4C3B-A199-ED8E4B7F8C7A}">
  <dimension ref="A3:O44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9" style="62" customWidth="1"/>
    <col min="6" max="6" width="8.2695312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68.25" customHeight="1" x14ac:dyDescent="0.25">
      <c r="A4" s="108" t="s">
        <v>460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36</v>
      </c>
      <c r="M6" s="101"/>
      <c r="N6" s="101"/>
      <c r="O6" s="72"/>
    </row>
    <row r="7" spans="1:15" ht="7.5" customHeight="1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353">
        <v>1</v>
      </c>
      <c r="B9" s="352" t="s">
        <v>438</v>
      </c>
      <c r="C9" s="238">
        <v>79320</v>
      </c>
      <c r="D9" s="351">
        <f t="shared" ref="D9:D18" si="0">C9/$C$20</f>
        <v>5.5660658047638562E-2</v>
      </c>
      <c r="H9" s="348">
        <v>1</v>
      </c>
      <c r="I9" s="347" t="s">
        <v>272</v>
      </c>
      <c r="J9" s="311">
        <v>0</v>
      </c>
      <c r="K9" s="319">
        <v>2</v>
      </c>
    </row>
    <row r="10" spans="1:15" ht="12" customHeight="1" x14ac:dyDescent="0.25">
      <c r="A10" s="77">
        <v>2</v>
      </c>
      <c r="B10" s="62" t="s">
        <v>271</v>
      </c>
      <c r="C10" s="229">
        <v>128529</v>
      </c>
      <c r="D10" s="350">
        <f t="shared" si="0"/>
        <v>9.0191738756996181E-2</v>
      </c>
      <c r="H10" s="346">
        <v>2</v>
      </c>
      <c r="I10" s="345" t="s">
        <v>270</v>
      </c>
      <c r="J10" s="309">
        <v>2</v>
      </c>
      <c r="K10" s="318">
        <v>5.9</v>
      </c>
    </row>
    <row r="11" spans="1:15" x14ac:dyDescent="0.25">
      <c r="A11" s="77">
        <v>3</v>
      </c>
      <c r="B11" s="62" t="s">
        <v>436</v>
      </c>
      <c r="C11" s="229">
        <v>197886</v>
      </c>
      <c r="D11" s="350">
        <f t="shared" si="0"/>
        <v>0.13886113185092039</v>
      </c>
      <c r="H11" s="346">
        <v>3</v>
      </c>
      <c r="I11" s="345" t="s">
        <v>459</v>
      </c>
      <c r="J11" s="309">
        <v>5.2</v>
      </c>
      <c r="K11" s="318">
        <v>8.9</v>
      </c>
    </row>
    <row r="12" spans="1:15" x14ac:dyDescent="0.25">
      <c r="A12" s="77">
        <v>4</v>
      </c>
      <c r="B12" s="62" t="s">
        <v>458</v>
      </c>
      <c r="C12" s="229">
        <v>233840</v>
      </c>
      <c r="D12" s="350">
        <f t="shared" si="0"/>
        <v>0.16409087591855523</v>
      </c>
      <c r="H12" s="346">
        <v>4</v>
      </c>
      <c r="I12" s="345" t="s">
        <v>369</v>
      </c>
      <c r="J12" s="309">
        <v>5.0999999999999996</v>
      </c>
      <c r="K12" s="318">
        <v>10.9</v>
      </c>
    </row>
    <row r="13" spans="1:15" x14ac:dyDescent="0.25">
      <c r="A13" s="77">
        <v>5</v>
      </c>
      <c r="B13" s="62" t="s">
        <v>433</v>
      </c>
      <c r="C13" s="229">
        <v>20897</v>
      </c>
      <c r="D13" s="350">
        <f t="shared" si="0"/>
        <v>1.4663902814189398E-2</v>
      </c>
      <c r="H13" s="346">
        <v>5</v>
      </c>
      <c r="I13" s="345" t="s">
        <v>268</v>
      </c>
      <c r="J13" s="309">
        <v>8.1</v>
      </c>
      <c r="K13" s="318">
        <v>10.9</v>
      </c>
    </row>
    <row r="14" spans="1:15" x14ac:dyDescent="0.25">
      <c r="A14" s="77">
        <v>6</v>
      </c>
      <c r="B14" s="62" t="s">
        <v>215</v>
      </c>
      <c r="C14" s="229">
        <v>213476</v>
      </c>
      <c r="D14" s="350">
        <f t="shared" si="0"/>
        <v>0.14980099139407071</v>
      </c>
      <c r="H14" s="346">
        <v>6</v>
      </c>
      <c r="I14" s="345" t="s">
        <v>266</v>
      </c>
      <c r="J14" s="309">
        <v>9</v>
      </c>
      <c r="K14" s="318">
        <v>10.9</v>
      </c>
    </row>
    <row r="15" spans="1:15" x14ac:dyDescent="0.25">
      <c r="A15" s="77">
        <v>7</v>
      </c>
      <c r="B15" s="62" t="s">
        <v>457</v>
      </c>
      <c r="C15" s="229">
        <v>100217</v>
      </c>
      <c r="D15" s="350">
        <f t="shared" si="0"/>
        <v>7.0324560861827964E-2</v>
      </c>
      <c r="H15" s="346">
        <v>7</v>
      </c>
      <c r="I15" s="345" t="s">
        <v>432</v>
      </c>
      <c r="J15" s="309">
        <v>9</v>
      </c>
      <c r="K15" s="318">
        <v>11.5</v>
      </c>
    </row>
    <row r="16" spans="1:15" x14ac:dyDescent="0.25">
      <c r="A16" s="77">
        <v>8</v>
      </c>
      <c r="B16" s="62" t="s">
        <v>255</v>
      </c>
      <c r="C16" s="229">
        <v>58346</v>
      </c>
      <c r="D16" s="350">
        <f t="shared" si="0"/>
        <v>4.0942722572459907E-2</v>
      </c>
      <c r="H16" s="346">
        <v>8</v>
      </c>
      <c r="I16" s="345" t="s">
        <v>431</v>
      </c>
      <c r="J16" s="309">
        <v>9</v>
      </c>
      <c r="K16" s="318">
        <v>11.5</v>
      </c>
    </row>
    <row r="17" spans="1:15" x14ac:dyDescent="0.25">
      <c r="A17" s="77">
        <v>9</v>
      </c>
      <c r="B17" s="62" t="s">
        <v>428</v>
      </c>
      <c r="C17" s="229">
        <v>292336</v>
      </c>
      <c r="D17" s="350">
        <f t="shared" si="0"/>
        <v>0.20513885692151371</v>
      </c>
      <c r="H17" s="346">
        <v>9</v>
      </c>
      <c r="I17" s="345" t="s">
        <v>429</v>
      </c>
      <c r="J17" s="309">
        <v>12.1</v>
      </c>
      <c r="K17" s="318">
        <v>15</v>
      </c>
    </row>
    <row r="18" spans="1:15" x14ac:dyDescent="0.25">
      <c r="A18" s="83">
        <v>10</v>
      </c>
      <c r="B18" s="82" t="s">
        <v>456</v>
      </c>
      <c r="C18" s="81">
        <v>100217</v>
      </c>
      <c r="D18" s="349">
        <f t="shared" si="0"/>
        <v>7.0324560861827964E-2</v>
      </c>
      <c r="H18" s="344">
        <v>10</v>
      </c>
      <c r="I18" s="343" t="s">
        <v>455</v>
      </c>
      <c r="J18" s="307">
        <v>14.1</v>
      </c>
      <c r="K18" s="317">
        <v>14.9</v>
      </c>
    </row>
    <row r="19" spans="1:15" x14ac:dyDescent="0.25">
      <c r="C19" s="75"/>
      <c r="D19" s="78"/>
      <c r="I19" s="275"/>
    </row>
    <row r="20" spans="1:15" ht="13" x14ac:dyDescent="0.3">
      <c r="B20" s="65" t="s">
        <v>15</v>
      </c>
      <c r="C20" s="194">
        <f>SUM(C9:C18)</f>
        <v>1425064</v>
      </c>
      <c r="D20" s="74">
        <f>SUM(D9:D19)</f>
        <v>0.99999999999999989</v>
      </c>
      <c r="I20" s="275"/>
    </row>
    <row r="21" spans="1:15" ht="13" x14ac:dyDescent="0.3">
      <c r="C21" s="242"/>
      <c r="D21" s="76"/>
      <c r="E21" s="194"/>
      <c r="F21" s="74"/>
      <c r="I21" s="275"/>
    </row>
    <row r="22" spans="1:15" ht="13" x14ac:dyDescent="0.3">
      <c r="C22" s="242"/>
      <c r="D22" s="76"/>
      <c r="E22" s="194"/>
      <c r="F22" s="74"/>
      <c r="I22" s="275"/>
    </row>
    <row r="23" spans="1:15" x14ac:dyDescent="0.25">
      <c r="C23" s="148"/>
      <c r="I23" s="275"/>
    </row>
    <row r="24" spans="1:15" s="71" customFormat="1" ht="21" customHeight="1" x14ac:dyDescent="0.25">
      <c r="A24" s="72"/>
      <c r="B24" s="73" t="s">
        <v>32</v>
      </c>
      <c r="C24" s="72"/>
      <c r="D24" s="72"/>
      <c r="E24" s="72"/>
      <c r="F24" s="72"/>
      <c r="G24" s="72"/>
      <c r="H24" s="62"/>
      <c r="I24" s="275"/>
      <c r="J24" s="62"/>
      <c r="K24" s="62"/>
      <c r="L24" s="62"/>
      <c r="M24" s="62"/>
      <c r="N24" s="62"/>
      <c r="O24" s="62"/>
    </row>
    <row r="25" spans="1:15" x14ac:dyDescent="0.25">
      <c r="C25" s="148"/>
      <c r="I25" s="275"/>
    </row>
    <row r="26" spans="1:15" ht="15" x14ac:dyDescent="0.3">
      <c r="B26" s="64">
        <f>C20</f>
        <v>1425064</v>
      </c>
      <c r="C26" s="301">
        <f>ROUND(B26/B27,0)</f>
        <v>48</v>
      </c>
      <c r="D26" s="300" t="s">
        <v>30</v>
      </c>
      <c r="E26" s="65" t="s">
        <v>39</v>
      </c>
      <c r="I26" s="275"/>
    </row>
    <row r="27" spans="1:15" x14ac:dyDescent="0.25">
      <c r="B27" s="63">
        <v>30000</v>
      </c>
      <c r="C27" s="301"/>
      <c r="D27" s="305"/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  <row r="35" spans="9:9" x14ac:dyDescent="0.25">
      <c r="I35" s="275"/>
    </row>
    <row r="36" spans="9:9" x14ac:dyDescent="0.25">
      <c r="I36" s="275"/>
    </row>
    <row r="37" spans="9:9" x14ac:dyDescent="0.25">
      <c r="I37" s="275"/>
    </row>
    <row r="38" spans="9:9" x14ac:dyDescent="0.25">
      <c r="I38" s="275"/>
    </row>
    <row r="39" spans="9:9" x14ac:dyDescent="0.25">
      <c r="I39" s="275"/>
    </row>
    <row r="40" spans="9:9" x14ac:dyDescent="0.25">
      <c r="I40" s="275"/>
    </row>
    <row r="41" spans="9:9" x14ac:dyDescent="0.25">
      <c r="I41" s="275"/>
    </row>
    <row r="42" spans="9:9" x14ac:dyDescent="0.25">
      <c r="I42" s="275"/>
    </row>
    <row r="43" spans="9:9" x14ac:dyDescent="0.25">
      <c r="I43" s="275"/>
    </row>
    <row r="44" spans="9:9" x14ac:dyDescent="0.25">
      <c r="I44" s="275"/>
    </row>
  </sheetData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29698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660400</xdr:colOff>
                <xdr:row>9</xdr:row>
                <xdr:rowOff>6350</xdr:rowOff>
              </to>
            </anchor>
          </objectPr>
        </oleObject>
      </mc:Choice>
      <mc:Fallback>
        <oleObject progId="Word.Document.8" shapeId="29698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878AB-6AA3-450A-893C-578F9C9B67B2}">
  <dimension ref="A3:O34"/>
  <sheetViews>
    <sheetView zoomScaleNormal="100" workbookViewId="0">
      <selection activeCell="H3" sqref="H3"/>
    </sheetView>
  </sheetViews>
  <sheetFormatPr defaultColWidth="9.1796875" defaultRowHeight="12.5" x14ac:dyDescent="0.25"/>
  <cols>
    <col min="1" max="1" width="4" style="62" customWidth="1"/>
    <col min="2" max="2" width="35.26953125" style="62" customWidth="1"/>
    <col min="3" max="3" width="15.7265625" style="62" customWidth="1"/>
    <col min="4" max="4" width="9.81640625" style="62" customWidth="1"/>
    <col min="5" max="5" width="15.453125" style="62" customWidth="1"/>
    <col min="6" max="6" width="7.17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97.5" customHeight="1" x14ac:dyDescent="0.25">
      <c r="A4" s="455" t="s">
        <v>468</v>
      </c>
      <c r="B4" s="455"/>
      <c r="C4" s="455"/>
      <c r="D4" s="455"/>
      <c r="E4" s="455"/>
      <c r="F4" s="455"/>
      <c r="G4" s="62"/>
      <c r="H4" s="455"/>
      <c r="I4" s="455"/>
      <c r="J4" s="455"/>
      <c r="K4" s="455"/>
      <c r="L4" s="455"/>
      <c r="M4" s="455"/>
      <c r="N4" s="455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36</v>
      </c>
      <c r="M6" s="101"/>
      <c r="N6" s="101"/>
      <c r="O6" s="72"/>
    </row>
    <row r="7" spans="1:15" x14ac:dyDescent="0.25">
      <c r="C7" s="148"/>
      <c r="H7" s="71"/>
      <c r="I7" s="287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84"/>
      <c r="I8" s="275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359">
        <v>1</v>
      </c>
      <c r="B9" s="286" t="s">
        <v>467</v>
      </c>
      <c r="C9" s="238">
        <v>97680</v>
      </c>
      <c r="D9" s="237">
        <f>C9/$C$14</f>
        <v>2.8625744473030464E-2</v>
      </c>
      <c r="H9" s="93">
        <v>1</v>
      </c>
      <c r="I9" s="312" t="s">
        <v>135</v>
      </c>
      <c r="J9" s="92">
        <v>0.8</v>
      </c>
      <c r="K9" s="91">
        <v>8</v>
      </c>
    </row>
    <row r="10" spans="1:15" x14ac:dyDescent="0.25">
      <c r="A10" s="358">
        <v>2</v>
      </c>
      <c r="B10" s="282" t="s">
        <v>466</v>
      </c>
      <c r="C10" s="224">
        <v>907369</v>
      </c>
      <c r="D10" s="223">
        <f>C10/$C$14</f>
        <v>0.26591024914771888</v>
      </c>
      <c r="H10" s="90">
        <v>2</v>
      </c>
      <c r="I10" s="235" t="s">
        <v>465</v>
      </c>
      <c r="J10" s="89">
        <v>6.6</v>
      </c>
      <c r="K10" s="356">
        <v>15.3</v>
      </c>
    </row>
    <row r="11" spans="1:15" x14ac:dyDescent="0.25">
      <c r="A11" s="358">
        <v>3</v>
      </c>
      <c r="B11" s="282" t="s">
        <v>464</v>
      </c>
      <c r="C11" s="224">
        <v>1907886</v>
      </c>
      <c r="D11" s="223">
        <f>C11/$C$14</f>
        <v>0.55911811138075551</v>
      </c>
      <c r="H11" s="90">
        <v>3</v>
      </c>
      <c r="I11" s="235" t="s">
        <v>463</v>
      </c>
      <c r="J11" s="89">
        <v>7.8</v>
      </c>
      <c r="K11" s="356">
        <v>15.3</v>
      </c>
    </row>
    <row r="12" spans="1:15" x14ac:dyDescent="0.25">
      <c r="A12" s="357">
        <v>4</v>
      </c>
      <c r="B12" s="266" t="s">
        <v>462</v>
      </c>
      <c r="C12" s="220">
        <v>499378</v>
      </c>
      <c r="D12" s="219">
        <f>C12/$C$14</f>
        <v>0.14634589499849515</v>
      </c>
      <c r="H12" s="90">
        <v>4</v>
      </c>
      <c r="I12" s="235" t="s">
        <v>461</v>
      </c>
      <c r="J12" s="89">
        <v>8.6</v>
      </c>
      <c r="K12" s="356">
        <v>14.6</v>
      </c>
    </row>
    <row r="13" spans="1:15" ht="12" customHeight="1" x14ac:dyDescent="0.25">
      <c r="A13" s="355"/>
      <c r="C13" s="75"/>
      <c r="D13" s="78"/>
      <c r="H13" s="87">
        <v>5</v>
      </c>
      <c r="I13" s="234" t="s">
        <v>210</v>
      </c>
      <c r="J13" s="86">
        <v>9.9</v>
      </c>
      <c r="K13" s="354">
        <v>15.6</v>
      </c>
    </row>
    <row r="14" spans="1:15" ht="13" x14ac:dyDescent="0.3">
      <c r="B14" s="65" t="s">
        <v>15</v>
      </c>
      <c r="C14" s="194">
        <f>SUM(C9:C13)</f>
        <v>3412313</v>
      </c>
      <c r="D14" s="74">
        <f>SUM(D9:D13)</f>
        <v>1</v>
      </c>
      <c r="I14" s="275"/>
    </row>
    <row r="15" spans="1:15" ht="13" x14ac:dyDescent="0.3">
      <c r="C15" s="65"/>
      <c r="D15" s="76"/>
      <c r="E15" s="194"/>
      <c r="F15" s="74"/>
      <c r="I15" s="275"/>
    </row>
    <row r="16" spans="1:15" ht="13" x14ac:dyDescent="0.3">
      <c r="C16" s="65"/>
      <c r="D16" s="76"/>
      <c r="E16" s="194"/>
      <c r="F16" s="74"/>
      <c r="I16" s="275"/>
    </row>
    <row r="17" spans="1:15" ht="13" x14ac:dyDescent="0.3">
      <c r="C17" s="65"/>
      <c r="D17" s="76"/>
      <c r="E17" s="194"/>
      <c r="F17" s="74"/>
      <c r="I17" s="275"/>
    </row>
    <row r="18" spans="1:15" ht="13" x14ac:dyDescent="0.3">
      <c r="C18" s="65"/>
      <c r="D18" s="76"/>
      <c r="E18" s="194"/>
      <c r="F18" s="74"/>
      <c r="I18" s="275"/>
    </row>
    <row r="19" spans="1:15" ht="13" x14ac:dyDescent="0.3">
      <c r="C19" s="65"/>
      <c r="D19" s="76"/>
      <c r="E19" s="194"/>
      <c r="F19" s="74"/>
      <c r="I19" s="275"/>
    </row>
    <row r="20" spans="1:15" x14ac:dyDescent="0.25">
      <c r="C20" s="148"/>
      <c r="I20" s="275"/>
    </row>
    <row r="21" spans="1:15" s="71" customFormat="1" ht="21" customHeight="1" x14ac:dyDescent="0.25">
      <c r="A21" s="72"/>
      <c r="B21" s="73" t="s">
        <v>32</v>
      </c>
      <c r="C21" s="72"/>
      <c r="D21" s="72"/>
      <c r="E21" s="72"/>
      <c r="F21" s="72"/>
      <c r="G21" s="72"/>
      <c r="H21" s="62"/>
      <c r="I21" s="275"/>
      <c r="J21" s="62"/>
      <c r="K21" s="62"/>
      <c r="L21" s="62"/>
      <c r="M21" s="62"/>
      <c r="N21" s="62"/>
      <c r="O21" s="62"/>
    </row>
    <row r="22" spans="1:15" x14ac:dyDescent="0.25">
      <c r="B22" s="79"/>
      <c r="C22" s="148"/>
      <c r="I22" s="275"/>
    </row>
    <row r="23" spans="1:15" ht="14.25" customHeight="1" x14ac:dyDescent="0.25">
      <c r="B23" s="64">
        <f>C14</f>
        <v>3412313</v>
      </c>
      <c r="C23" s="438">
        <f>ROUND(B23/B24,0)</f>
        <v>41</v>
      </c>
      <c r="D23" s="439" t="s">
        <v>30</v>
      </c>
      <c r="E23" s="453" t="s">
        <v>38</v>
      </c>
      <c r="F23" s="453"/>
      <c r="I23" s="275"/>
    </row>
    <row r="24" spans="1:15" x14ac:dyDescent="0.25">
      <c r="B24" s="63">
        <v>82665</v>
      </c>
      <c r="C24" s="438"/>
      <c r="D24" s="440"/>
      <c r="E24" s="453"/>
      <c r="F24" s="453"/>
      <c r="I24" s="275"/>
    </row>
    <row r="25" spans="1:15" x14ac:dyDescent="0.25">
      <c r="I25" s="275"/>
    </row>
    <row r="26" spans="1:15" x14ac:dyDescent="0.25">
      <c r="I26" s="275"/>
    </row>
    <row r="27" spans="1:15" x14ac:dyDescent="0.25">
      <c r="I27" s="275"/>
    </row>
    <row r="28" spans="1:15" x14ac:dyDescent="0.25">
      <c r="I28" s="275"/>
    </row>
    <row r="29" spans="1:15" x14ac:dyDescent="0.25">
      <c r="I29" s="275"/>
    </row>
    <row r="30" spans="1:15" x14ac:dyDescent="0.25">
      <c r="I30" s="275"/>
    </row>
    <row r="31" spans="1:15" x14ac:dyDescent="0.25">
      <c r="I31" s="275"/>
    </row>
    <row r="32" spans="1:15" x14ac:dyDescent="0.25">
      <c r="I32" s="275"/>
    </row>
    <row r="33" spans="9:9" x14ac:dyDescent="0.25">
      <c r="I33" s="275"/>
    </row>
    <row r="34" spans="9:9" x14ac:dyDescent="0.25">
      <c r="I34" s="275"/>
    </row>
  </sheetData>
  <mergeCells count="5">
    <mergeCell ref="E23:F24"/>
    <mergeCell ref="A4:F4"/>
    <mergeCell ref="C23:C24"/>
    <mergeCell ref="D23:D24"/>
    <mergeCell ref="H4:N4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30722" r:id="rId4">
          <objectPr defaultSize="0" autoPict="0" r:id="rId5">
            <anchor moveWithCells="1">
              <from>
                <xdr:col>5</xdr:col>
                <xdr:colOff>190500</xdr:colOff>
                <xdr:row>6</xdr:row>
                <xdr:rowOff>0</xdr:rowOff>
              </from>
              <to>
                <xdr:col>8</xdr:col>
                <xdr:colOff>736600</xdr:colOff>
                <xdr:row>9</xdr:row>
                <xdr:rowOff>120650</xdr:rowOff>
              </to>
            </anchor>
          </objectPr>
        </oleObject>
      </mc:Choice>
      <mc:Fallback>
        <oleObject progId="Word.Document.8" shapeId="30722" r:id="rId4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39EC2-C213-4584-B425-16C282E3D36E}">
  <dimension ref="A1:O82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148" customWidth="1"/>
    <col min="4" max="4" width="15.26953125" style="62" customWidth="1"/>
    <col min="5" max="5" width="15.1796875" style="62" customWidth="1"/>
    <col min="6" max="6" width="7.542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1" spans="1:15" x14ac:dyDescent="0.25">
      <c r="C1" s="62"/>
    </row>
    <row r="2" spans="1:15" x14ac:dyDescent="0.25">
      <c r="C2" s="62"/>
    </row>
    <row r="3" spans="1:15" ht="29.25" customHeight="1" x14ac:dyDescent="0.25">
      <c r="C3" s="62"/>
    </row>
    <row r="4" spans="1:15" s="105" customFormat="1" ht="68.25" customHeight="1" x14ac:dyDescent="0.25">
      <c r="A4" s="108" t="s">
        <v>519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36</v>
      </c>
      <c r="M6" s="101"/>
      <c r="N6" s="101"/>
      <c r="O6" s="72"/>
    </row>
    <row r="7" spans="1:15" ht="7.5" customHeight="1" x14ac:dyDescent="0.3">
      <c r="I7" s="242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161"/>
      <c r="I8" s="393"/>
      <c r="J8" s="214" t="s">
        <v>16</v>
      </c>
      <c r="K8" s="213" t="s">
        <v>17</v>
      </c>
    </row>
    <row r="9" spans="1:15" x14ac:dyDescent="0.25">
      <c r="A9" s="240">
        <v>1</v>
      </c>
      <c r="B9" s="239" t="s">
        <v>0</v>
      </c>
      <c r="C9" s="238">
        <v>215933</v>
      </c>
      <c r="D9" s="237">
        <f t="shared" ref="D9:D27" si="0">C9/$C$29</f>
        <v>9.2261892808491956E-3</v>
      </c>
      <c r="H9" s="158">
        <v>1</v>
      </c>
      <c r="I9" s="236" t="s">
        <v>226</v>
      </c>
      <c r="J9" s="156">
        <v>0</v>
      </c>
      <c r="K9" s="155">
        <v>1.25</v>
      </c>
    </row>
    <row r="10" spans="1:15" ht="12" customHeight="1" x14ac:dyDescent="0.25">
      <c r="A10" s="226">
        <v>2</v>
      </c>
      <c r="B10" s="225" t="s">
        <v>1</v>
      </c>
      <c r="C10" s="224">
        <v>4603894</v>
      </c>
      <c r="D10" s="223">
        <f t="shared" si="0"/>
        <v>0.19671100514032561</v>
      </c>
      <c r="H10" s="90">
        <v>2</v>
      </c>
      <c r="I10" s="235" t="s">
        <v>518</v>
      </c>
      <c r="J10" s="89">
        <v>0.5</v>
      </c>
      <c r="K10" s="88">
        <v>2.5</v>
      </c>
    </row>
    <row r="11" spans="1:15" x14ac:dyDescent="0.25">
      <c r="A11" s="226">
        <v>3</v>
      </c>
      <c r="B11" s="225" t="s">
        <v>517</v>
      </c>
      <c r="C11" s="224">
        <v>612844</v>
      </c>
      <c r="D11" s="223">
        <f t="shared" si="0"/>
        <v>2.6185042321612464E-2</v>
      </c>
      <c r="H11" s="90">
        <v>3</v>
      </c>
      <c r="I11" s="235" t="s">
        <v>66</v>
      </c>
      <c r="J11" s="89">
        <v>1.5</v>
      </c>
      <c r="K11" s="88">
        <v>6.5</v>
      </c>
    </row>
    <row r="12" spans="1:15" x14ac:dyDescent="0.25">
      <c r="A12" s="226">
        <v>4</v>
      </c>
      <c r="B12" s="225" t="s">
        <v>516</v>
      </c>
      <c r="C12" s="224">
        <v>409772</v>
      </c>
      <c r="D12" s="223">
        <f t="shared" si="0"/>
        <v>1.7508366178361514E-2</v>
      </c>
      <c r="H12" s="90">
        <v>4</v>
      </c>
      <c r="I12" s="235" t="s">
        <v>210</v>
      </c>
      <c r="J12" s="89">
        <v>5.5</v>
      </c>
      <c r="K12" s="88">
        <v>8.5</v>
      </c>
    </row>
    <row r="13" spans="1:15" x14ac:dyDescent="0.25">
      <c r="A13" s="226">
        <v>5</v>
      </c>
      <c r="B13" s="225" t="s">
        <v>81</v>
      </c>
      <c r="C13" s="224">
        <v>1878554</v>
      </c>
      <c r="D13" s="223">
        <f t="shared" si="0"/>
        <v>8.0265150663846568E-2</v>
      </c>
      <c r="H13" s="90">
        <v>5</v>
      </c>
      <c r="I13" s="235" t="s">
        <v>58</v>
      </c>
      <c r="J13" s="89">
        <v>4.5</v>
      </c>
      <c r="K13" s="88">
        <v>7</v>
      </c>
    </row>
    <row r="14" spans="1:15" ht="14.25" customHeight="1" x14ac:dyDescent="0.25">
      <c r="A14" s="226">
        <v>6</v>
      </c>
      <c r="B14" s="225" t="s">
        <v>3</v>
      </c>
      <c r="C14" s="224">
        <v>610726</v>
      </c>
      <c r="D14" s="223">
        <f t="shared" si="0"/>
        <v>2.6094546339540069E-2</v>
      </c>
      <c r="H14" s="90">
        <v>6</v>
      </c>
      <c r="I14" s="235" t="s">
        <v>247</v>
      </c>
      <c r="J14" s="89">
        <v>6</v>
      </c>
      <c r="K14" s="356">
        <v>8.5</v>
      </c>
    </row>
    <row r="15" spans="1:15" x14ac:dyDescent="0.25">
      <c r="A15" s="226">
        <v>7</v>
      </c>
      <c r="B15" s="225" t="s">
        <v>4</v>
      </c>
      <c r="C15" s="224">
        <v>708780</v>
      </c>
      <c r="D15" s="223">
        <f t="shared" si="0"/>
        <v>3.0284108674821786E-2</v>
      </c>
      <c r="H15" s="90">
        <v>7</v>
      </c>
      <c r="I15" s="235" t="s">
        <v>245</v>
      </c>
      <c r="J15" s="89">
        <v>6.5</v>
      </c>
      <c r="K15" s="88">
        <v>9.5</v>
      </c>
    </row>
    <row r="16" spans="1:15" x14ac:dyDescent="0.25">
      <c r="A16" s="226">
        <v>8</v>
      </c>
      <c r="B16" s="225" t="s">
        <v>515</v>
      </c>
      <c r="C16" s="224">
        <v>299991</v>
      </c>
      <c r="D16" s="223">
        <f t="shared" si="0"/>
        <v>1.2817743228460824E-2</v>
      </c>
      <c r="H16" s="90">
        <v>8</v>
      </c>
      <c r="I16" s="235" t="s">
        <v>241</v>
      </c>
      <c r="J16" s="89">
        <v>6.5</v>
      </c>
      <c r="K16" s="88">
        <v>11.5</v>
      </c>
    </row>
    <row r="17" spans="1:15" x14ac:dyDescent="0.25">
      <c r="A17" s="226">
        <v>9</v>
      </c>
      <c r="B17" s="225" t="s">
        <v>5</v>
      </c>
      <c r="C17" s="224">
        <v>191420</v>
      </c>
      <c r="D17" s="223">
        <f t="shared" si="0"/>
        <v>8.1788200605750535E-3</v>
      </c>
      <c r="H17" s="90">
        <v>9</v>
      </c>
      <c r="I17" s="235" t="s">
        <v>514</v>
      </c>
      <c r="J17" s="89">
        <v>8.5</v>
      </c>
      <c r="K17" s="356">
        <v>12.5</v>
      </c>
    </row>
    <row r="18" spans="1:15" x14ac:dyDescent="0.25">
      <c r="A18" s="226">
        <v>10</v>
      </c>
      <c r="B18" s="225" t="s">
        <v>6</v>
      </c>
      <c r="C18" s="224">
        <v>203072</v>
      </c>
      <c r="D18" s="223">
        <f t="shared" si="0"/>
        <v>8.6766761432509523E-3</v>
      </c>
      <c r="H18" s="90">
        <v>10</v>
      </c>
      <c r="I18" s="235" t="s">
        <v>59</v>
      </c>
      <c r="J18" s="392">
        <v>11.5</v>
      </c>
      <c r="K18" s="88">
        <v>13.5</v>
      </c>
    </row>
    <row r="19" spans="1:15" x14ac:dyDescent="0.25">
      <c r="A19" s="226">
        <v>11</v>
      </c>
      <c r="B19" s="225" t="s">
        <v>513</v>
      </c>
      <c r="C19" s="224">
        <v>1032075</v>
      </c>
      <c r="D19" s="223">
        <f t="shared" si="0"/>
        <v>4.4097564068634409E-2</v>
      </c>
      <c r="H19" s="90">
        <v>11</v>
      </c>
      <c r="I19" s="235" t="s">
        <v>49</v>
      </c>
      <c r="J19" s="89">
        <v>13</v>
      </c>
      <c r="K19" s="88">
        <v>14.5</v>
      </c>
    </row>
    <row r="20" spans="1:15" x14ac:dyDescent="0.25">
      <c r="A20" s="226">
        <v>12</v>
      </c>
      <c r="B20" s="225" t="s">
        <v>512</v>
      </c>
      <c r="C20" s="224">
        <v>1250806</v>
      </c>
      <c r="D20" s="223">
        <f t="shared" si="0"/>
        <v>5.3443303754506531E-2</v>
      </c>
      <c r="H20" s="87">
        <v>12</v>
      </c>
      <c r="I20" s="234" t="s">
        <v>26</v>
      </c>
      <c r="J20" s="86">
        <v>14</v>
      </c>
      <c r="K20" s="85">
        <v>15</v>
      </c>
    </row>
    <row r="21" spans="1:15" ht="13" x14ac:dyDescent="0.3">
      <c r="A21" s="226">
        <v>13</v>
      </c>
      <c r="B21" s="225" t="s">
        <v>41</v>
      </c>
      <c r="C21" s="224">
        <v>201482</v>
      </c>
      <c r="D21" s="223">
        <f t="shared" si="0"/>
        <v>8.6087400660577948E-3</v>
      </c>
      <c r="I21" s="242"/>
    </row>
    <row r="22" spans="1:15" ht="13" x14ac:dyDescent="0.3">
      <c r="A22" s="226">
        <v>14</v>
      </c>
      <c r="B22" s="225" t="s">
        <v>511</v>
      </c>
      <c r="C22" s="224">
        <v>249754</v>
      </c>
      <c r="D22" s="223">
        <f t="shared" si="0"/>
        <v>1.0671262278805046E-2</v>
      </c>
      <c r="I22" s="242"/>
    </row>
    <row r="23" spans="1:15" ht="13" x14ac:dyDescent="0.3">
      <c r="A23" s="226">
        <v>15</v>
      </c>
      <c r="B23" s="225" t="s">
        <v>117</v>
      </c>
      <c r="C23" s="224">
        <v>1823551</v>
      </c>
      <c r="D23" s="223">
        <f t="shared" si="0"/>
        <v>7.7915032390981603E-2</v>
      </c>
      <c r="I23" s="242"/>
    </row>
    <row r="24" spans="1:15" ht="25.5" x14ac:dyDescent="0.3">
      <c r="A24" s="226">
        <v>16</v>
      </c>
      <c r="B24" s="225" t="s">
        <v>510</v>
      </c>
      <c r="C24" s="224">
        <v>4553580</v>
      </c>
      <c r="D24" s="223">
        <f t="shared" si="0"/>
        <v>0.19456123420454161</v>
      </c>
      <c r="I24" s="242"/>
    </row>
    <row r="25" spans="1:15" ht="13" x14ac:dyDescent="0.3">
      <c r="A25" s="226">
        <v>17</v>
      </c>
      <c r="B25" s="225" t="s">
        <v>12</v>
      </c>
      <c r="C25" s="224">
        <v>3619485</v>
      </c>
      <c r="D25" s="223">
        <f t="shared" si="0"/>
        <v>0.1546500706663384</v>
      </c>
      <c r="I25" s="242"/>
    </row>
    <row r="26" spans="1:15" ht="13" x14ac:dyDescent="0.3">
      <c r="A26" s="226">
        <v>18</v>
      </c>
      <c r="B26" s="225" t="s">
        <v>509</v>
      </c>
      <c r="C26" s="224">
        <v>86403</v>
      </c>
      <c r="D26" s="223">
        <f t="shared" si="0"/>
        <v>3.6917489796983931E-3</v>
      </c>
      <c r="I26" s="242"/>
    </row>
    <row r="27" spans="1:15" ht="13" x14ac:dyDescent="0.3">
      <c r="A27" s="222">
        <v>19</v>
      </c>
      <c r="B27" s="221" t="s">
        <v>394</v>
      </c>
      <c r="C27" s="220">
        <v>852232</v>
      </c>
      <c r="D27" s="219">
        <f t="shared" si="0"/>
        <v>3.641339555879218E-2</v>
      </c>
      <c r="I27" s="242"/>
    </row>
    <row r="28" spans="1:15" ht="13" x14ac:dyDescent="0.3">
      <c r="B28" s="148"/>
      <c r="C28" s="75"/>
      <c r="D28" s="78"/>
      <c r="I28" s="242"/>
    </row>
    <row r="29" spans="1:15" ht="13" x14ac:dyDescent="0.3">
      <c r="B29" s="242" t="s">
        <v>15</v>
      </c>
      <c r="C29" s="194">
        <f>SUM(C9:C27)</f>
        <v>23404354</v>
      </c>
      <c r="D29" s="74">
        <f>SUM(D9:D28)</f>
        <v>1</v>
      </c>
      <c r="I29" s="242"/>
    </row>
    <row r="30" spans="1:15" ht="13" x14ac:dyDescent="0.3">
      <c r="C30" s="242"/>
      <c r="D30" s="76"/>
      <c r="E30" s="194"/>
      <c r="F30" s="74"/>
      <c r="I30" s="242"/>
    </row>
    <row r="31" spans="1:15" s="71" customFormat="1" ht="21" customHeight="1" x14ac:dyDescent="0.3">
      <c r="A31" s="72"/>
      <c r="B31" s="73" t="s">
        <v>32</v>
      </c>
      <c r="C31" s="72"/>
      <c r="D31" s="72"/>
      <c r="E31" s="72"/>
      <c r="F31" s="72"/>
      <c r="G31" s="72"/>
      <c r="H31" s="62"/>
      <c r="I31" s="242"/>
      <c r="J31" s="62"/>
      <c r="K31" s="62"/>
      <c r="L31" s="62"/>
      <c r="M31" s="62"/>
      <c r="N31" s="62"/>
      <c r="O31" s="62"/>
    </row>
    <row r="32" spans="1:15" ht="13" x14ac:dyDescent="0.3">
      <c r="C32" s="242"/>
      <c r="D32" s="76"/>
      <c r="E32" s="194"/>
      <c r="F32" s="74"/>
      <c r="I32" s="242"/>
    </row>
    <row r="33" spans="1:15" ht="6" customHeight="1" x14ac:dyDescent="0.3">
      <c r="I33" s="242"/>
    </row>
    <row r="34" spans="1:15" ht="15" x14ac:dyDescent="0.3">
      <c r="B34" s="64">
        <f>C29</f>
        <v>23404354</v>
      </c>
      <c r="C34" s="438">
        <f>ROUND(B34/B35,0)</f>
        <v>1333</v>
      </c>
      <c r="D34" s="439" t="s">
        <v>30</v>
      </c>
      <c r="E34" s="65" t="s">
        <v>39</v>
      </c>
      <c r="I34" s="242"/>
    </row>
    <row r="35" spans="1:15" ht="13" x14ac:dyDescent="0.3">
      <c r="B35" s="63">
        <v>17558</v>
      </c>
      <c r="C35" s="438"/>
      <c r="D35" s="440"/>
      <c r="I35" s="242"/>
    </row>
    <row r="36" spans="1:15" ht="13" x14ac:dyDescent="0.3">
      <c r="B36" s="67"/>
      <c r="C36" s="391"/>
      <c r="D36" s="66"/>
      <c r="I36" s="242"/>
    </row>
    <row r="37" spans="1:15" ht="15" x14ac:dyDescent="0.3">
      <c r="B37" s="64">
        <f>C29</f>
        <v>23404354</v>
      </c>
      <c r="C37" s="438">
        <f>ROUND(B37/B38,0)</f>
        <v>373</v>
      </c>
      <c r="D37" s="439" t="s">
        <v>30</v>
      </c>
      <c r="E37" s="65" t="s">
        <v>38</v>
      </c>
      <c r="I37" s="242"/>
    </row>
    <row r="38" spans="1:15" ht="13" x14ac:dyDescent="0.3">
      <c r="B38" s="63">
        <v>62773</v>
      </c>
      <c r="C38" s="438"/>
      <c r="D38" s="439"/>
      <c r="I38" s="242"/>
    </row>
    <row r="39" spans="1:15" ht="13" x14ac:dyDescent="0.3">
      <c r="I39" s="242"/>
    </row>
    <row r="40" spans="1:15" ht="13" x14ac:dyDescent="0.3">
      <c r="I40" s="242"/>
    </row>
    <row r="41" spans="1:15" ht="13" x14ac:dyDescent="0.3">
      <c r="I41" s="242"/>
    </row>
    <row r="42" spans="1:15" s="387" customFormat="1" ht="21" customHeight="1" x14ac:dyDescent="0.3">
      <c r="A42" s="388"/>
      <c r="B42" s="390" t="s">
        <v>508</v>
      </c>
      <c r="C42" s="389"/>
      <c r="D42" s="388"/>
      <c r="E42" s="388"/>
      <c r="F42" s="388"/>
      <c r="G42" s="388"/>
      <c r="H42" s="62"/>
      <c r="I42" s="242"/>
      <c r="J42" s="62"/>
      <c r="K42" s="62"/>
      <c r="L42" s="62"/>
      <c r="M42" s="62"/>
      <c r="N42" s="62"/>
      <c r="O42" s="62"/>
    </row>
    <row r="43" spans="1:15" ht="31.5" customHeight="1" x14ac:dyDescent="0.35">
      <c r="A43" s="458" t="s">
        <v>507</v>
      </c>
      <c r="B43" s="458"/>
      <c r="C43" s="458"/>
      <c r="D43" s="458"/>
      <c r="E43" s="458"/>
      <c r="F43" s="458"/>
      <c r="G43" s="386"/>
      <c r="I43" s="242"/>
    </row>
    <row r="44" spans="1:15" ht="6" customHeight="1" x14ac:dyDescent="0.25">
      <c r="B44" s="385"/>
    </row>
    <row r="45" spans="1:15" x14ac:dyDescent="0.25">
      <c r="A45" s="384"/>
      <c r="B45" s="383"/>
      <c r="C45" s="382" t="s">
        <v>506</v>
      </c>
      <c r="D45" s="382" t="s">
        <v>505</v>
      </c>
      <c r="E45" s="381" t="s">
        <v>504</v>
      </c>
    </row>
    <row r="46" spans="1:15" x14ac:dyDescent="0.25">
      <c r="A46" s="372" t="s">
        <v>503</v>
      </c>
      <c r="B46" s="371" t="s">
        <v>501</v>
      </c>
      <c r="C46" s="370"/>
      <c r="D46" s="367"/>
      <c r="E46" s="366"/>
    </row>
    <row r="47" spans="1:15" x14ac:dyDescent="0.25">
      <c r="A47" s="376"/>
      <c r="B47" s="235" t="s">
        <v>497</v>
      </c>
      <c r="C47" s="370"/>
      <c r="D47" s="379">
        <v>4648</v>
      </c>
      <c r="E47" s="377">
        <v>17197</v>
      </c>
    </row>
    <row r="48" spans="1:15" x14ac:dyDescent="0.25">
      <c r="A48" s="376"/>
      <c r="B48" s="235" t="s">
        <v>496</v>
      </c>
      <c r="C48" s="370"/>
      <c r="D48" s="379">
        <v>4538</v>
      </c>
      <c r="E48" s="377">
        <v>15202</v>
      </c>
    </row>
    <row r="49" spans="1:5" x14ac:dyDescent="0.25">
      <c r="A49" s="376"/>
      <c r="B49" s="235" t="s">
        <v>495</v>
      </c>
      <c r="C49" s="370"/>
      <c r="D49" s="379">
        <v>12142</v>
      </c>
      <c r="E49" s="377">
        <v>43712</v>
      </c>
    </row>
    <row r="50" spans="1:5" x14ac:dyDescent="0.25">
      <c r="A50" s="376"/>
      <c r="B50" s="235" t="s">
        <v>494</v>
      </c>
      <c r="C50" s="370"/>
      <c r="D50" s="378">
        <v>788</v>
      </c>
      <c r="E50" s="377">
        <v>3546</v>
      </c>
    </row>
    <row r="51" spans="1:5" x14ac:dyDescent="0.25">
      <c r="A51" s="376"/>
      <c r="B51" s="371" t="s">
        <v>493</v>
      </c>
      <c r="C51" s="375"/>
      <c r="D51" s="374">
        <f>SUM(D47:D50)</f>
        <v>22116</v>
      </c>
      <c r="E51" s="373">
        <f>SUM(E47:E50)</f>
        <v>79657</v>
      </c>
    </row>
    <row r="52" spans="1:5" x14ac:dyDescent="0.25">
      <c r="A52" s="372" t="s">
        <v>502</v>
      </c>
      <c r="B52" s="371" t="s">
        <v>501</v>
      </c>
      <c r="C52" s="370"/>
      <c r="D52" s="378"/>
      <c r="E52" s="380"/>
    </row>
    <row r="53" spans="1:5" x14ac:dyDescent="0.25">
      <c r="A53" s="376"/>
      <c r="B53" s="371" t="s">
        <v>500</v>
      </c>
      <c r="C53" s="370"/>
      <c r="D53" s="378"/>
      <c r="E53" s="380"/>
    </row>
    <row r="54" spans="1:5" x14ac:dyDescent="0.25">
      <c r="A54" s="376"/>
      <c r="B54" s="235" t="s">
        <v>497</v>
      </c>
      <c r="C54" s="370">
        <v>100</v>
      </c>
      <c r="D54" s="379">
        <v>4648</v>
      </c>
      <c r="E54" s="377">
        <v>17197</v>
      </c>
    </row>
    <row r="55" spans="1:5" x14ac:dyDescent="0.25">
      <c r="A55" s="376"/>
      <c r="B55" s="235" t="s">
        <v>496</v>
      </c>
      <c r="C55" s="370">
        <v>100</v>
      </c>
      <c r="D55" s="379">
        <v>4538</v>
      </c>
      <c r="E55" s="377">
        <v>15202</v>
      </c>
    </row>
    <row r="56" spans="1:5" x14ac:dyDescent="0.25">
      <c r="A56" s="376"/>
      <c r="B56" s="235" t="s">
        <v>495</v>
      </c>
      <c r="C56" s="370">
        <v>100</v>
      </c>
      <c r="D56" s="379">
        <v>12142</v>
      </c>
      <c r="E56" s="377">
        <v>43712</v>
      </c>
    </row>
    <row r="57" spans="1:5" x14ac:dyDescent="0.25">
      <c r="A57" s="376"/>
      <c r="B57" s="235" t="s">
        <v>494</v>
      </c>
      <c r="C57" s="370">
        <v>100</v>
      </c>
      <c r="D57" s="378">
        <v>788</v>
      </c>
      <c r="E57" s="377">
        <v>3546</v>
      </c>
    </row>
    <row r="58" spans="1:5" x14ac:dyDescent="0.25">
      <c r="A58" s="376"/>
      <c r="B58" s="371" t="s">
        <v>493</v>
      </c>
      <c r="C58" s="375"/>
      <c r="D58" s="374">
        <f>SUM(D54:D57)</f>
        <v>22116</v>
      </c>
      <c r="E58" s="373">
        <f>SUM(E54:E57)</f>
        <v>79657</v>
      </c>
    </row>
    <row r="59" spans="1:5" x14ac:dyDescent="0.25">
      <c r="A59" s="376"/>
      <c r="B59" s="371" t="s">
        <v>499</v>
      </c>
      <c r="C59" s="370"/>
      <c r="D59" s="378"/>
      <c r="E59" s="380"/>
    </row>
    <row r="60" spans="1:5" x14ac:dyDescent="0.25">
      <c r="A60" s="376"/>
      <c r="B60" s="235" t="s">
        <v>497</v>
      </c>
      <c r="C60" s="370">
        <v>100</v>
      </c>
      <c r="D60" s="378">
        <v>465</v>
      </c>
      <c r="E60" s="377">
        <v>1719</v>
      </c>
    </row>
    <row r="61" spans="1:5" x14ac:dyDescent="0.25">
      <c r="A61" s="376"/>
      <c r="B61" s="235" t="s">
        <v>496</v>
      </c>
      <c r="C61" s="370">
        <v>70</v>
      </c>
      <c r="D61" s="379">
        <v>3176</v>
      </c>
      <c r="E61" s="377">
        <v>10641</v>
      </c>
    </row>
    <row r="62" spans="1:5" x14ac:dyDescent="0.25">
      <c r="A62" s="376"/>
      <c r="B62" s="235" t="s">
        <v>495</v>
      </c>
      <c r="C62" s="370">
        <v>100</v>
      </c>
      <c r="D62" s="379">
        <v>12142</v>
      </c>
      <c r="E62" s="377">
        <v>43712</v>
      </c>
    </row>
    <row r="63" spans="1:5" x14ac:dyDescent="0.25">
      <c r="A63" s="376"/>
      <c r="B63" s="235" t="s">
        <v>494</v>
      </c>
      <c r="C63" s="370">
        <v>10</v>
      </c>
      <c r="D63" s="378">
        <v>79</v>
      </c>
      <c r="E63" s="380">
        <v>354</v>
      </c>
    </row>
    <row r="64" spans="1:5" x14ac:dyDescent="0.25">
      <c r="A64" s="376"/>
      <c r="B64" s="371" t="s">
        <v>493</v>
      </c>
      <c r="C64" s="375"/>
      <c r="D64" s="374">
        <f>SUM(D60:D63)</f>
        <v>15862</v>
      </c>
      <c r="E64" s="373">
        <f>SUM(E60:E63)</f>
        <v>56426</v>
      </c>
    </row>
    <row r="65" spans="1:11" x14ac:dyDescent="0.25">
      <c r="A65" s="376"/>
      <c r="B65" s="371" t="s">
        <v>498</v>
      </c>
      <c r="C65" s="370"/>
      <c r="D65" s="378"/>
      <c r="E65" s="380"/>
    </row>
    <row r="66" spans="1:11" x14ac:dyDescent="0.25">
      <c r="A66" s="376"/>
      <c r="B66" s="235" t="s">
        <v>497</v>
      </c>
      <c r="C66" s="370">
        <v>30</v>
      </c>
      <c r="D66" s="379">
        <v>1349</v>
      </c>
      <c r="E66" s="377">
        <v>5159</v>
      </c>
    </row>
    <row r="67" spans="1:11" x14ac:dyDescent="0.25">
      <c r="A67" s="376"/>
      <c r="B67" s="235" t="s">
        <v>496</v>
      </c>
      <c r="C67" s="370">
        <v>70</v>
      </c>
      <c r="D67" s="379">
        <v>3176</v>
      </c>
      <c r="E67" s="377">
        <v>10641</v>
      </c>
    </row>
    <row r="68" spans="1:11" x14ac:dyDescent="0.25">
      <c r="A68" s="376"/>
      <c r="B68" s="235" t="s">
        <v>495</v>
      </c>
      <c r="C68" s="370">
        <v>100</v>
      </c>
      <c r="D68" s="379">
        <v>12142</v>
      </c>
      <c r="E68" s="377">
        <v>43712</v>
      </c>
    </row>
    <row r="69" spans="1:11" x14ac:dyDescent="0.25">
      <c r="A69" s="376"/>
      <c r="B69" s="235" t="s">
        <v>494</v>
      </c>
      <c r="C69" s="370">
        <v>30</v>
      </c>
      <c r="D69" s="378">
        <v>236</v>
      </c>
      <c r="E69" s="377">
        <v>1064</v>
      </c>
    </row>
    <row r="70" spans="1:11" x14ac:dyDescent="0.25">
      <c r="A70" s="376"/>
      <c r="B70" s="371" t="s">
        <v>493</v>
      </c>
      <c r="C70" s="375"/>
      <c r="D70" s="374">
        <f>SUM(D66:D69)</f>
        <v>16903</v>
      </c>
      <c r="E70" s="373">
        <f>SUM(E66:E69)</f>
        <v>60576</v>
      </c>
    </row>
    <row r="71" spans="1:11" x14ac:dyDescent="0.25">
      <c r="A71" s="372" t="s">
        <v>492</v>
      </c>
      <c r="B71" s="371" t="s">
        <v>491</v>
      </c>
      <c r="C71" s="370"/>
      <c r="D71" s="367"/>
      <c r="E71" s="366"/>
    </row>
    <row r="72" spans="1:11" x14ac:dyDescent="0.25">
      <c r="A72" s="369"/>
      <c r="B72" s="235" t="s">
        <v>145</v>
      </c>
      <c r="C72" s="368">
        <v>0.2</v>
      </c>
      <c r="D72" s="367"/>
      <c r="E72" s="366"/>
    </row>
    <row r="73" spans="1:11" x14ac:dyDescent="0.25">
      <c r="A73" s="369"/>
      <c r="B73" s="235" t="s">
        <v>217</v>
      </c>
      <c r="C73" s="368">
        <v>0.39</v>
      </c>
      <c r="D73" s="367"/>
      <c r="E73" s="366"/>
    </row>
    <row r="74" spans="1:11" x14ac:dyDescent="0.25">
      <c r="A74" s="365"/>
      <c r="B74" s="234" t="s">
        <v>307</v>
      </c>
      <c r="C74" s="364">
        <v>0.41</v>
      </c>
      <c r="D74" s="363"/>
      <c r="E74" s="362"/>
    </row>
    <row r="75" spans="1:11" ht="7.5" customHeight="1" x14ac:dyDescent="0.25">
      <c r="B75" s="148"/>
      <c r="C75" s="77"/>
    </row>
    <row r="76" spans="1:11" ht="11.25" customHeight="1" x14ac:dyDescent="0.25"/>
    <row r="78" spans="1:11" x14ac:dyDescent="0.25">
      <c r="D78" s="143"/>
      <c r="K78" s="143"/>
    </row>
    <row r="79" spans="1:11" x14ac:dyDescent="0.25">
      <c r="D79" s="143"/>
      <c r="K79" s="143"/>
    </row>
    <row r="81" spans="4:11" x14ac:dyDescent="0.25">
      <c r="D81" s="143"/>
      <c r="K81" s="143"/>
    </row>
    <row r="82" spans="4:11" x14ac:dyDescent="0.25">
      <c r="D82" s="143"/>
      <c r="K82" s="143"/>
    </row>
  </sheetData>
  <mergeCells count="5">
    <mergeCell ref="A43:F43"/>
    <mergeCell ref="C34:C35"/>
    <mergeCell ref="D34:D35"/>
    <mergeCell ref="C37:C38"/>
    <mergeCell ref="D37:D38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B8811-F26E-439C-B5AA-D44678C0A857}">
  <dimension ref="A1:O74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148" customWidth="1"/>
    <col min="4" max="4" width="12.7265625" style="62" customWidth="1"/>
    <col min="5" max="5" width="16.453125" style="62" customWidth="1"/>
    <col min="6" max="6" width="8.45312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1" spans="1:15" x14ac:dyDescent="0.25">
      <c r="C1" s="62"/>
    </row>
    <row r="2" spans="1:15" x14ac:dyDescent="0.25">
      <c r="C2" s="62"/>
    </row>
    <row r="3" spans="1:15" ht="29.25" customHeight="1" x14ac:dyDescent="0.25">
      <c r="C3" s="62"/>
    </row>
    <row r="4" spans="1:15" s="105" customFormat="1" ht="68.25" customHeight="1" x14ac:dyDescent="0.25">
      <c r="A4" s="108" t="s">
        <v>533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36</v>
      </c>
      <c r="M6" s="101"/>
      <c r="N6" s="101"/>
      <c r="O6" s="72"/>
    </row>
    <row r="7" spans="1:15" ht="7.5" customHeight="1" x14ac:dyDescent="0.3">
      <c r="I7" s="242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384"/>
      <c r="I8" s="393"/>
      <c r="J8" s="214" t="s">
        <v>16</v>
      </c>
      <c r="K8" s="213" t="s">
        <v>17</v>
      </c>
    </row>
    <row r="9" spans="1:15" x14ac:dyDescent="0.25">
      <c r="A9" s="240">
        <v>1</v>
      </c>
      <c r="B9" s="239" t="s">
        <v>0</v>
      </c>
      <c r="C9" s="238">
        <v>194263</v>
      </c>
      <c r="D9" s="237">
        <f t="shared" ref="D9:D27" si="0">C9/$C$29</f>
        <v>9.8974650479828081E-3</v>
      </c>
      <c r="H9" s="127">
        <v>1</v>
      </c>
      <c r="I9" s="409" t="s">
        <v>226</v>
      </c>
      <c r="J9" s="130">
        <v>0</v>
      </c>
      <c r="K9" s="128">
        <v>1.5</v>
      </c>
    </row>
    <row r="10" spans="1:15" ht="12" customHeight="1" x14ac:dyDescent="0.25">
      <c r="A10" s="226">
        <v>2</v>
      </c>
      <c r="B10" s="225" t="s">
        <v>1</v>
      </c>
      <c r="C10" s="224">
        <v>3860547</v>
      </c>
      <c r="D10" s="223">
        <f t="shared" si="0"/>
        <v>0.19669020347979227</v>
      </c>
      <c r="H10" s="127">
        <v>2</v>
      </c>
      <c r="I10" s="281" t="s">
        <v>68</v>
      </c>
      <c r="J10" s="126">
        <v>0.5</v>
      </c>
      <c r="K10" s="124">
        <v>2.5</v>
      </c>
    </row>
    <row r="11" spans="1:15" x14ac:dyDescent="0.25">
      <c r="A11" s="226">
        <v>3</v>
      </c>
      <c r="B11" s="225" t="s">
        <v>2</v>
      </c>
      <c r="C11" s="224">
        <v>310364</v>
      </c>
      <c r="D11" s="223">
        <f t="shared" si="0"/>
        <v>1.5812670668898021E-2</v>
      </c>
      <c r="H11" s="127">
        <v>3</v>
      </c>
      <c r="I11" s="281" t="s">
        <v>66</v>
      </c>
      <c r="J11" s="126">
        <v>1.5</v>
      </c>
      <c r="K11" s="124">
        <v>6.5</v>
      </c>
    </row>
    <row r="12" spans="1:15" ht="12.75" customHeight="1" x14ac:dyDescent="0.25">
      <c r="A12" s="226">
        <v>4</v>
      </c>
      <c r="B12" s="225" t="s">
        <v>3</v>
      </c>
      <c r="C12" s="224">
        <v>703452</v>
      </c>
      <c r="D12" s="223">
        <f t="shared" si="0"/>
        <v>3.5840029150860438E-2</v>
      </c>
      <c r="H12" s="127">
        <v>4</v>
      </c>
      <c r="I12" s="281" t="s">
        <v>210</v>
      </c>
      <c r="J12" s="126">
        <v>5.5</v>
      </c>
      <c r="K12" s="124">
        <v>8.5</v>
      </c>
    </row>
    <row r="13" spans="1:15" x14ac:dyDescent="0.25">
      <c r="A13" s="226">
        <v>5</v>
      </c>
      <c r="B13" s="225" t="s">
        <v>4</v>
      </c>
      <c r="C13" s="224">
        <v>299796</v>
      </c>
      <c r="D13" s="223">
        <f t="shared" si="0"/>
        <v>1.527424384223992E-2</v>
      </c>
      <c r="H13" s="127">
        <v>5</v>
      </c>
      <c r="I13" s="281" t="s">
        <v>58</v>
      </c>
      <c r="J13" s="126">
        <v>4.5</v>
      </c>
      <c r="K13" s="124">
        <v>7</v>
      </c>
    </row>
    <row r="14" spans="1:15" x14ac:dyDescent="0.25">
      <c r="A14" s="226">
        <v>6</v>
      </c>
      <c r="B14" s="225" t="s">
        <v>5</v>
      </c>
      <c r="C14" s="224">
        <v>520518</v>
      </c>
      <c r="D14" s="223">
        <f t="shared" si="0"/>
        <v>2.6519762959729413E-2</v>
      </c>
      <c r="H14" s="127">
        <v>6</v>
      </c>
      <c r="I14" s="281" t="s">
        <v>247</v>
      </c>
      <c r="J14" s="126">
        <v>5.7</v>
      </c>
      <c r="K14" s="124">
        <v>8.5</v>
      </c>
    </row>
    <row r="15" spans="1:15" x14ac:dyDescent="0.25">
      <c r="A15" s="226">
        <v>7</v>
      </c>
      <c r="B15" s="225" t="s">
        <v>532</v>
      </c>
      <c r="C15" s="224">
        <v>293105</v>
      </c>
      <c r="D15" s="223">
        <f t="shared" si="0"/>
        <v>1.4933345479525184E-2</v>
      </c>
      <c r="H15" s="127">
        <v>7</v>
      </c>
      <c r="I15" s="281" t="s">
        <v>245</v>
      </c>
      <c r="J15" s="126">
        <v>6.5</v>
      </c>
      <c r="K15" s="124">
        <v>9.5</v>
      </c>
    </row>
    <row r="16" spans="1:15" x14ac:dyDescent="0.25">
      <c r="A16" s="226">
        <v>8</v>
      </c>
      <c r="B16" s="225" t="s">
        <v>531</v>
      </c>
      <c r="C16" s="224">
        <v>1562465</v>
      </c>
      <c r="D16" s="223">
        <f t="shared" si="0"/>
        <v>7.9605703228079749E-2</v>
      </c>
      <c r="H16" s="127">
        <v>8</v>
      </c>
      <c r="I16" s="281" t="s">
        <v>241</v>
      </c>
      <c r="J16" s="126">
        <v>6.5</v>
      </c>
      <c r="K16" s="124">
        <v>11.1</v>
      </c>
    </row>
    <row r="17" spans="1:15" x14ac:dyDescent="0.25">
      <c r="A17" s="226">
        <v>9</v>
      </c>
      <c r="B17" s="225" t="s">
        <v>530</v>
      </c>
      <c r="C17" s="224">
        <v>2157269</v>
      </c>
      <c r="D17" s="223">
        <f t="shared" si="0"/>
        <v>0.10991024809972472</v>
      </c>
      <c r="H17" s="127">
        <v>9</v>
      </c>
      <c r="I17" s="281" t="s">
        <v>529</v>
      </c>
      <c r="J17" s="126">
        <v>8.5</v>
      </c>
      <c r="K17" s="124">
        <v>12.7</v>
      </c>
    </row>
    <row r="18" spans="1:15" x14ac:dyDescent="0.25">
      <c r="A18" s="226">
        <v>10</v>
      </c>
      <c r="B18" s="225" t="s">
        <v>41</v>
      </c>
      <c r="C18" s="224">
        <v>217453</v>
      </c>
      <c r="D18" s="223">
        <f t="shared" si="0"/>
        <v>1.1078967518668019E-2</v>
      </c>
      <c r="H18" s="127">
        <v>10</v>
      </c>
      <c r="I18" s="281" t="s">
        <v>59</v>
      </c>
      <c r="J18" s="126">
        <v>11.5</v>
      </c>
      <c r="K18" s="124">
        <v>13.5</v>
      </c>
    </row>
    <row r="19" spans="1:15" x14ac:dyDescent="0.25">
      <c r="A19" s="226">
        <v>11</v>
      </c>
      <c r="B19" s="225" t="s">
        <v>6</v>
      </c>
      <c r="C19" s="224">
        <v>17488</v>
      </c>
      <c r="D19" s="223">
        <f t="shared" si="0"/>
        <v>8.9099246258486349E-4</v>
      </c>
      <c r="H19" s="127">
        <v>11</v>
      </c>
      <c r="I19" s="281" t="s">
        <v>49</v>
      </c>
      <c r="J19" s="126">
        <v>13</v>
      </c>
      <c r="K19" s="124">
        <v>14.5</v>
      </c>
    </row>
    <row r="20" spans="1:15" x14ac:dyDescent="0.25">
      <c r="A20" s="226">
        <v>12</v>
      </c>
      <c r="B20" s="225" t="s">
        <v>512</v>
      </c>
      <c r="C20" s="224">
        <v>482578</v>
      </c>
      <c r="D20" s="223">
        <f t="shared" si="0"/>
        <v>2.4586765817090475E-2</v>
      </c>
      <c r="H20" s="123">
        <v>12</v>
      </c>
      <c r="I20" s="278" t="s">
        <v>26</v>
      </c>
      <c r="J20" s="122">
        <v>14</v>
      </c>
      <c r="K20" s="227">
        <v>15</v>
      </c>
    </row>
    <row r="21" spans="1:15" ht="13" x14ac:dyDescent="0.3">
      <c r="A21" s="226">
        <v>13</v>
      </c>
      <c r="B21" s="225" t="s">
        <v>115</v>
      </c>
      <c r="C21" s="224">
        <v>208710</v>
      </c>
      <c r="D21" s="223">
        <f t="shared" si="0"/>
        <v>1.0633522236166907E-2</v>
      </c>
      <c r="I21" s="242"/>
    </row>
    <row r="22" spans="1:15" ht="13" x14ac:dyDescent="0.3">
      <c r="A22" s="226">
        <v>14</v>
      </c>
      <c r="B22" s="225" t="s">
        <v>528</v>
      </c>
      <c r="C22" s="224">
        <v>1422720</v>
      </c>
      <c r="D22" s="223">
        <f t="shared" si="0"/>
        <v>7.2485864385220547E-2</v>
      </c>
      <c r="I22" s="242"/>
    </row>
    <row r="23" spans="1:15" ht="13" x14ac:dyDescent="0.3">
      <c r="A23" s="226">
        <v>15</v>
      </c>
      <c r="B23" s="225" t="s">
        <v>527</v>
      </c>
      <c r="C23" s="224">
        <v>1359917</v>
      </c>
      <c r="D23" s="223">
        <f t="shared" si="0"/>
        <v>6.9286127444019893E-2</v>
      </c>
      <c r="I23" s="242"/>
    </row>
    <row r="24" spans="1:15" ht="25.5" x14ac:dyDescent="0.3">
      <c r="A24" s="226">
        <v>16</v>
      </c>
      <c r="B24" s="225" t="s">
        <v>510</v>
      </c>
      <c r="C24" s="224">
        <v>3351738</v>
      </c>
      <c r="D24" s="223">
        <f t="shared" si="0"/>
        <v>0.17076699991761579</v>
      </c>
      <c r="I24" s="242"/>
    </row>
    <row r="25" spans="1:15" ht="13" x14ac:dyDescent="0.3">
      <c r="A25" s="226">
        <v>17</v>
      </c>
      <c r="B25" s="225" t="s">
        <v>526</v>
      </c>
      <c r="C25" s="224">
        <v>1796798</v>
      </c>
      <c r="D25" s="223">
        <f t="shared" si="0"/>
        <v>9.1544686344210743E-2</v>
      </c>
      <c r="I25" s="242"/>
    </row>
    <row r="26" spans="1:15" ht="13" x14ac:dyDescent="0.3">
      <c r="A26" s="226">
        <v>18</v>
      </c>
      <c r="B26" s="225" t="s">
        <v>525</v>
      </c>
      <c r="C26" s="224">
        <v>608718</v>
      </c>
      <c r="D26" s="223">
        <f t="shared" si="0"/>
        <v>3.1013446354056094E-2</v>
      </c>
      <c r="I26" s="242"/>
    </row>
    <row r="27" spans="1:15" ht="13" x14ac:dyDescent="0.3">
      <c r="A27" s="222">
        <v>19</v>
      </c>
      <c r="B27" s="221" t="s">
        <v>524</v>
      </c>
      <c r="C27" s="220">
        <v>259652</v>
      </c>
      <c r="D27" s="219">
        <f t="shared" si="0"/>
        <v>1.3228955563534137E-2</v>
      </c>
      <c r="I27" s="242"/>
    </row>
    <row r="28" spans="1:15" ht="13" x14ac:dyDescent="0.3">
      <c r="C28" s="75"/>
      <c r="D28" s="78"/>
      <c r="I28" s="242"/>
    </row>
    <row r="29" spans="1:15" ht="13" x14ac:dyDescent="0.3">
      <c r="B29" s="65" t="s">
        <v>15</v>
      </c>
      <c r="C29" s="194">
        <f>SUM(C9:C28)</f>
        <v>19627551</v>
      </c>
      <c r="D29" s="74">
        <f>SUM(D9:D28)</f>
        <v>0.99999999999999989</v>
      </c>
      <c r="I29" s="242"/>
    </row>
    <row r="30" spans="1:15" ht="13" x14ac:dyDescent="0.3">
      <c r="I30" s="242"/>
    </row>
    <row r="31" spans="1:15" s="71" customFormat="1" ht="21" customHeight="1" x14ac:dyDescent="0.3">
      <c r="A31" s="72"/>
      <c r="B31" s="73" t="s">
        <v>32</v>
      </c>
      <c r="C31" s="72"/>
      <c r="D31" s="72"/>
      <c r="E31" s="72"/>
      <c r="F31" s="72"/>
      <c r="G31" s="72"/>
      <c r="H31" s="62"/>
      <c r="I31" s="242"/>
      <c r="J31" s="62"/>
      <c r="K31" s="62"/>
      <c r="L31" s="62"/>
      <c r="M31" s="62"/>
      <c r="N31" s="62"/>
      <c r="O31" s="62"/>
    </row>
    <row r="32" spans="1:15" ht="6" customHeight="1" x14ac:dyDescent="0.3">
      <c r="I32" s="242"/>
    </row>
    <row r="33" spans="1:15" ht="15" x14ac:dyDescent="0.3">
      <c r="B33" s="64">
        <f>C29</f>
        <v>19627551</v>
      </c>
      <c r="C33" s="447">
        <f>ROUND(B33/B34,0)</f>
        <v>1306</v>
      </c>
      <c r="D33" s="439" t="s">
        <v>30</v>
      </c>
      <c r="E33" s="65" t="s">
        <v>39</v>
      </c>
      <c r="I33" s="242"/>
    </row>
    <row r="34" spans="1:15" ht="13" x14ac:dyDescent="0.3">
      <c r="B34" s="63">
        <v>15029</v>
      </c>
      <c r="C34" s="447"/>
      <c r="D34" s="440"/>
      <c r="I34" s="242"/>
    </row>
    <row r="35" spans="1:15" ht="13" x14ac:dyDescent="0.3">
      <c r="B35" s="67"/>
      <c r="C35" s="193"/>
      <c r="D35" s="66"/>
      <c r="I35" s="242"/>
    </row>
    <row r="36" spans="1:15" ht="15" x14ac:dyDescent="0.3">
      <c r="B36" s="64">
        <f>C29</f>
        <v>19627551</v>
      </c>
      <c r="C36" s="447">
        <f>ROUND(B36/B37,0)</f>
        <v>291</v>
      </c>
      <c r="D36" s="439" t="s">
        <v>30</v>
      </c>
      <c r="E36" s="65" t="s">
        <v>38</v>
      </c>
      <c r="I36" s="242"/>
    </row>
    <row r="37" spans="1:15" ht="13" x14ac:dyDescent="0.3">
      <c r="B37" s="63">
        <v>67436</v>
      </c>
      <c r="C37" s="447"/>
      <c r="D37" s="439"/>
      <c r="I37" s="242"/>
    </row>
    <row r="38" spans="1:15" ht="13" x14ac:dyDescent="0.3">
      <c r="I38" s="242"/>
    </row>
    <row r="39" spans="1:15" ht="13" x14ac:dyDescent="0.3">
      <c r="I39" s="242"/>
    </row>
    <row r="40" spans="1:15" s="387" customFormat="1" ht="21" customHeight="1" x14ac:dyDescent="0.3">
      <c r="A40" s="388"/>
      <c r="B40" s="390" t="s">
        <v>508</v>
      </c>
      <c r="C40" s="389"/>
      <c r="D40" s="388"/>
      <c r="E40" s="388"/>
      <c r="F40" s="388"/>
      <c r="G40" s="388"/>
      <c r="H40" s="62"/>
      <c r="I40" s="242"/>
      <c r="J40" s="62"/>
      <c r="K40" s="62"/>
      <c r="L40" s="62"/>
      <c r="M40" s="62"/>
      <c r="N40" s="62"/>
      <c r="O40" s="62"/>
    </row>
    <row r="41" spans="1:15" ht="13" x14ac:dyDescent="0.3">
      <c r="A41" s="65"/>
      <c r="I41" s="242"/>
    </row>
    <row r="42" spans="1:15" ht="30.75" customHeight="1" x14ac:dyDescent="0.3">
      <c r="A42" s="65"/>
      <c r="B42" s="459" t="s">
        <v>507</v>
      </c>
      <c r="C42" s="459"/>
      <c r="D42" s="459"/>
      <c r="E42" s="459"/>
      <c r="F42" s="459"/>
      <c r="G42" s="459"/>
      <c r="I42" s="242"/>
    </row>
    <row r="43" spans="1:15" ht="13" x14ac:dyDescent="0.3">
      <c r="A43" s="65"/>
      <c r="I43" s="242"/>
    </row>
    <row r="44" spans="1:15" x14ac:dyDescent="0.25">
      <c r="A44" s="408"/>
      <c r="B44" s="312"/>
      <c r="C44" s="407" t="s">
        <v>506</v>
      </c>
      <c r="D44" s="407" t="s">
        <v>505</v>
      </c>
      <c r="E44" s="406" t="s">
        <v>504</v>
      </c>
    </row>
    <row r="45" spans="1:15" ht="25.5" customHeight="1" x14ac:dyDescent="0.25">
      <c r="A45" s="372" t="s">
        <v>503</v>
      </c>
      <c r="B45" s="371" t="s">
        <v>501</v>
      </c>
      <c r="C45" s="404"/>
      <c r="D45" s="404"/>
      <c r="E45" s="405"/>
    </row>
    <row r="46" spans="1:15" x14ac:dyDescent="0.25">
      <c r="A46" s="372"/>
      <c r="B46" s="235" t="s">
        <v>522</v>
      </c>
      <c r="C46" s="367"/>
      <c r="D46" s="403">
        <v>9694</v>
      </c>
      <c r="E46" s="402">
        <v>30743</v>
      </c>
    </row>
    <row r="47" spans="1:15" x14ac:dyDescent="0.25">
      <c r="A47" s="376"/>
      <c r="B47" s="235" t="s">
        <v>521</v>
      </c>
      <c r="C47" s="367"/>
      <c r="D47" s="403">
        <v>11346</v>
      </c>
      <c r="E47" s="402">
        <v>55755</v>
      </c>
    </row>
    <row r="48" spans="1:15" x14ac:dyDescent="0.25">
      <c r="A48" s="376"/>
      <c r="B48" s="371" t="s">
        <v>493</v>
      </c>
      <c r="C48" s="404"/>
      <c r="D48" s="400">
        <f>SUM(D46:D47)</f>
        <v>21040</v>
      </c>
      <c r="E48" s="399">
        <f>SUM(E46:E47)</f>
        <v>86498</v>
      </c>
    </row>
    <row r="49" spans="1:5" ht="12.75" customHeight="1" x14ac:dyDescent="0.25">
      <c r="A49" s="372" t="s">
        <v>502</v>
      </c>
      <c r="B49" s="371" t="s">
        <v>523</v>
      </c>
      <c r="C49" s="89"/>
      <c r="D49" s="403"/>
      <c r="E49" s="402"/>
    </row>
    <row r="50" spans="1:5" x14ac:dyDescent="0.25">
      <c r="A50" s="376"/>
      <c r="B50" s="371" t="s">
        <v>500</v>
      </c>
      <c r="C50" s="367"/>
      <c r="D50" s="367"/>
      <c r="E50" s="402"/>
    </row>
    <row r="51" spans="1:5" x14ac:dyDescent="0.25">
      <c r="A51" s="376"/>
      <c r="B51" s="235" t="s">
        <v>522</v>
      </c>
      <c r="C51" s="367">
        <v>100</v>
      </c>
      <c r="D51" s="403">
        <v>9694</v>
      </c>
      <c r="E51" s="402">
        <v>30743</v>
      </c>
    </row>
    <row r="52" spans="1:5" x14ac:dyDescent="0.25">
      <c r="A52" s="376"/>
      <c r="B52" s="235" t="s">
        <v>521</v>
      </c>
      <c r="C52" s="367">
        <v>100</v>
      </c>
      <c r="D52" s="403">
        <v>11346</v>
      </c>
      <c r="E52" s="402">
        <v>55755</v>
      </c>
    </row>
    <row r="53" spans="1:5" x14ac:dyDescent="0.25">
      <c r="A53" s="372"/>
      <c r="B53" s="371" t="s">
        <v>493</v>
      </c>
      <c r="C53" s="404"/>
      <c r="D53" s="400">
        <f>SUM(D51:D52)</f>
        <v>21040</v>
      </c>
      <c r="E53" s="399">
        <f>SUM(E51:E52)</f>
        <v>86498</v>
      </c>
    </row>
    <row r="54" spans="1:5" x14ac:dyDescent="0.25">
      <c r="A54" s="376"/>
      <c r="B54" s="371" t="s">
        <v>499</v>
      </c>
      <c r="C54" s="367"/>
      <c r="D54" s="367"/>
      <c r="E54" s="366"/>
    </row>
    <row r="55" spans="1:5" x14ac:dyDescent="0.25">
      <c r="A55" s="376"/>
      <c r="B55" s="235" t="s">
        <v>522</v>
      </c>
      <c r="C55" s="367">
        <v>10</v>
      </c>
      <c r="D55" s="403">
        <v>969</v>
      </c>
      <c r="E55" s="402">
        <v>3074</v>
      </c>
    </row>
    <row r="56" spans="1:5" x14ac:dyDescent="0.25">
      <c r="A56" s="376"/>
      <c r="B56" s="235" t="s">
        <v>521</v>
      </c>
      <c r="C56" s="367">
        <v>100</v>
      </c>
      <c r="D56" s="403">
        <v>11346</v>
      </c>
      <c r="E56" s="402">
        <v>55755</v>
      </c>
    </row>
    <row r="57" spans="1:5" x14ac:dyDescent="0.25">
      <c r="A57" s="376"/>
      <c r="B57" s="371" t="s">
        <v>493</v>
      </c>
      <c r="C57" s="404"/>
      <c r="D57" s="400">
        <f>SUM(D55:D56)</f>
        <v>12315</v>
      </c>
      <c r="E57" s="399">
        <f>SUM(E55:E56)</f>
        <v>58829</v>
      </c>
    </row>
    <row r="58" spans="1:5" x14ac:dyDescent="0.25">
      <c r="A58" s="376"/>
      <c r="B58" s="371" t="s">
        <v>498</v>
      </c>
      <c r="C58" s="367"/>
      <c r="D58" s="367"/>
      <c r="E58" s="402"/>
    </row>
    <row r="59" spans="1:5" x14ac:dyDescent="0.25">
      <c r="A59" s="376"/>
      <c r="B59" s="235" t="s">
        <v>522</v>
      </c>
      <c r="C59" s="367">
        <v>30</v>
      </c>
      <c r="D59" s="403">
        <v>2908</v>
      </c>
      <c r="E59" s="402">
        <v>9233</v>
      </c>
    </row>
    <row r="60" spans="1:5" x14ac:dyDescent="0.25">
      <c r="A60" s="376"/>
      <c r="B60" s="235" t="s">
        <v>521</v>
      </c>
      <c r="C60" s="367">
        <v>100</v>
      </c>
      <c r="D60" s="403">
        <v>11346</v>
      </c>
      <c r="E60" s="402">
        <v>55755</v>
      </c>
    </row>
    <row r="61" spans="1:5" x14ac:dyDescent="0.25">
      <c r="A61" s="376"/>
      <c r="B61" s="371" t="s">
        <v>493</v>
      </c>
      <c r="C61" s="404"/>
      <c r="D61" s="400">
        <f>SUM(D59:D60)</f>
        <v>14254</v>
      </c>
      <c r="E61" s="399">
        <f>SUM(E59:E60)</f>
        <v>64988</v>
      </c>
    </row>
    <row r="62" spans="1:5" x14ac:dyDescent="0.25">
      <c r="A62" s="376"/>
      <c r="B62" s="235"/>
      <c r="C62" s="367"/>
      <c r="D62" s="403"/>
      <c r="E62" s="402"/>
    </row>
    <row r="63" spans="1:5" x14ac:dyDescent="0.25">
      <c r="A63" s="401" t="s">
        <v>520</v>
      </c>
      <c r="B63" s="367"/>
      <c r="C63" s="367"/>
      <c r="D63" s="367"/>
      <c r="E63" s="366"/>
    </row>
    <row r="64" spans="1:5" ht="12.75" customHeight="1" x14ac:dyDescent="0.25">
      <c r="A64" s="372" t="s">
        <v>492</v>
      </c>
      <c r="B64" s="371" t="s">
        <v>491</v>
      </c>
      <c r="C64" s="367"/>
      <c r="D64" s="367"/>
      <c r="E64" s="366"/>
    </row>
    <row r="65" spans="1:11" ht="13" x14ac:dyDescent="0.3">
      <c r="A65" s="376"/>
      <c r="B65" s="235" t="s">
        <v>145</v>
      </c>
      <c r="C65" s="398">
        <v>0.2</v>
      </c>
      <c r="D65" s="400"/>
      <c r="E65" s="399"/>
      <c r="F65" s="100"/>
    </row>
    <row r="66" spans="1:11" x14ac:dyDescent="0.25">
      <c r="A66" s="376"/>
      <c r="B66" s="235" t="s">
        <v>217</v>
      </c>
      <c r="C66" s="398">
        <v>0.3</v>
      </c>
      <c r="D66" s="367"/>
      <c r="E66" s="366"/>
    </row>
    <row r="67" spans="1:11" x14ac:dyDescent="0.25">
      <c r="A67" s="397"/>
      <c r="B67" s="234" t="s">
        <v>307</v>
      </c>
      <c r="C67" s="396">
        <v>0.5</v>
      </c>
      <c r="D67" s="395"/>
      <c r="E67" s="394"/>
    </row>
    <row r="70" spans="1:11" x14ac:dyDescent="0.25">
      <c r="D70" s="143"/>
      <c r="K70" s="143"/>
    </row>
    <row r="71" spans="1:11" x14ac:dyDescent="0.25">
      <c r="D71" s="143"/>
      <c r="K71" s="143"/>
    </row>
    <row r="73" spans="1:11" x14ac:dyDescent="0.25">
      <c r="D73" s="143"/>
      <c r="K73" s="143"/>
    </row>
    <row r="74" spans="1:11" x14ac:dyDescent="0.25">
      <c r="D74" s="143"/>
      <c r="K74" s="143"/>
    </row>
  </sheetData>
  <mergeCells count="5">
    <mergeCell ref="B42:G42"/>
    <mergeCell ref="C33:C34"/>
    <mergeCell ref="D33:D34"/>
    <mergeCell ref="C36:C37"/>
    <mergeCell ref="D36:D37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C787B-E6A4-4704-BDC9-18E6E51092DC}">
  <dimension ref="A1:O75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148" customWidth="1"/>
    <col min="4" max="4" width="12.1796875" style="62" customWidth="1"/>
    <col min="5" max="5" width="11.81640625" style="62" customWidth="1"/>
    <col min="6" max="6" width="10.45312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1" spans="1:15" x14ac:dyDescent="0.25">
      <c r="C1" s="62"/>
    </row>
    <row r="2" spans="1:15" x14ac:dyDescent="0.25">
      <c r="C2" s="62"/>
    </row>
    <row r="3" spans="1:15" ht="29.25" customHeight="1" x14ac:dyDescent="0.25">
      <c r="C3" s="62"/>
    </row>
    <row r="4" spans="1:15" s="105" customFormat="1" ht="68.25" customHeight="1" x14ac:dyDescent="0.25">
      <c r="A4" s="108" t="s">
        <v>566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157</v>
      </c>
      <c r="M6" s="101"/>
      <c r="N6" s="101"/>
      <c r="O6" s="72"/>
    </row>
    <row r="7" spans="1:15" ht="7.5" customHeight="1" x14ac:dyDescent="0.3">
      <c r="H7" s="71"/>
      <c r="I7" s="414"/>
      <c r="J7" s="71"/>
      <c r="K7" s="71"/>
      <c r="L7" s="71"/>
      <c r="M7" s="71"/>
      <c r="N7" s="71"/>
      <c r="O7" s="71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264"/>
      <c r="I8" s="421"/>
      <c r="J8" s="94" t="s">
        <v>16</v>
      </c>
      <c r="K8" s="94" t="s">
        <v>17</v>
      </c>
      <c r="L8" s="71"/>
      <c r="M8" s="71"/>
      <c r="N8" s="71"/>
      <c r="O8" s="71"/>
    </row>
    <row r="9" spans="1:15" x14ac:dyDescent="0.25">
      <c r="A9" s="240">
        <v>1</v>
      </c>
      <c r="B9" s="239" t="s">
        <v>542</v>
      </c>
      <c r="C9" s="238">
        <v>1513481</v>
      </c>
      <c r="D9" s="237">
        <f t="shared" ref="D9:D23" si="0">C9/$C$25</f>
        <v>3.0001024428415329E-2</v>
      </c>
      <c r="H9" s="158">
        <v>1</v>
      </c>
      <c r="I9" s="236" t="s">
        <v>565</v>
      </c>
      <c r="J9" s="156">
        <v>0</v>
      </c>
      <c r="K9" s="155">
        <v>3</v>
      </c>
    </row>
    <row r="10" spans="1:15" ht="12" customHeight="1" x14ac:dyDescent="0.25">
      <c r="A10" s="226">
        <v>2</v>
      </c>
      <c r="B10" s="225" t="s">
        <v>67</v>
      </c>
      <c r="C10" s="224">
        <v>3100577</v>
      </c>
      <c r="D10" s="223">
        <f t="shared" si="0"/>
        <v>6.1461284495268005E-2</v>
      </c>
      <c r="H10" s="90" t="s">
        <v>225</v>
      </c>
      <c r="I10" s="235" t="s">
        <v>218</v>
      </c>
      <c r="J10" s="89">
        <v>1</v>
      </c>
      <c r="K10" s="88">
        <v>5</v>
      </c>
    </row>
    <row r="11" spans="1:15" ht="25" x14ac:dyDescent="0.25">
      <c r="A11" s="226">
        <v>3</v>
      </c>
      <c r="B11" s="225" t="s">
        <v>541</v>
      </c>
      <c r="C11" s="224">
        <v>14051627</v>
      </c>
      <c r="D11" s="223">
        <f t="shared" si="0"/>
        <v>0.27853881541028952</v>
      </c>
      <c r="H11" s="90" t="s">
        <v>223</v>
      </c>
      <c r="I11" s="235" t="s">
        <v>218</v>
      </c>
      <c r="J11" s="89">
        <v>7</v>
      </c>
      <c r="K11" s="88">
        <v>8</v>
      </c>
    </row>
    <row r="12" spans="1:15" x14ac:dyDescent="0.25">
      <c r="A12" s="226">
        <v>4</v>
      </c>
      <c r="B12" s="225" t="s">
        <v>540</v>
      </c>
      <c r="C12" s="224">
        <v>1563857</v>
      </c>
      <c r="D12" s="223">
        <f t="shared" si="0"/>
        <v>3.0999604262985998E-2</v>
      </c>
      <c r="H12" s="90" t="s">
        <v>221</v>
      </c>
      <c r="I12" s="235" t="s">
        <v>218</v>
      </c>
      <c r="J12" s="89">
        <v>14</v>
      </c>
      <c r="K12" s="88">
        <v>15</v>
      </c>
    </row>
    <row r="13" spans="1:15" x14ac:dyDescent="0.25">
      <c r="A13" s="226">
        <v>5</v>
      </c>
      <c r="B13" s="225" t="s">
        <v>539</v>
      </c>
      <c r="C13" s="224">
        <v>1917020</v>
      </c>
      <c r="D13" s="223">
        <f t="shared" si="0"/>
        <v>3.8000188869077814E-2</v>
      </c>
      <c r="H13" s="90" t="s">
        <v>564</v>
      </c>
      <c r="I13" s="235" t="s">
        <v>370</v>
      </c>
      <c r="J13" s="89">
        <v>2</v>
      </c>
      <c r="K13" s="88">
        <v>8</v>
      </c>
    </row>
    <row r="14" spans="1:15" x14ac:dyDescent="0.25">
      <c r="A14" s="226">
        <v>6</v>
      </c>
      <c r="B14" s="225" t="s">
        <v>538</v>
      </c>
      <c r="C14" s="224">
        <v>1816115</v>
      </c>
      <c r="D14" s="223">
        <f t="shared" si="0"/>
        <v>3.5999996352654245E-2</v>
      </c>
      <c r="H14" s="90" t="s">
        <v>563</v>
      </c>
      <c r="I14" s="235" t="s">
        <v>370</v>
      </c>
      <c r="J14" s="89">
        <v>15</v>
      </c>
      <c r="K14" s="88">
        <v>17</v>
      </c>
    </row>
    <row r="15" spans="1:15" x14ac:dyDescent="0.25">
      <c r="A15" s="226">
        <v>7</v>
      </c>
      <c r="B15" s="225" t="s">
        <v>512</v>
      </c>
      <c r="C15" s="224">
        <v>1412501</v>
      </c>
      <c r="D15" s="223">
        <f t="shared" si="0"/>
        <v>2.7999345222147538E-2</v>
      </c>
      <c r="H15" s="90">
        <v>4</v>
      </c>
      <c r="I15" s="235" t="s">
        <v>562</v>
      </c>
      <c r="J15" s="89">
        <v>3</v>
      </c>
      <c r="K15" s="88">
        <v>10</v>
      </c>
    </row>
    <row r="16" spans="1:15" x14ac:dyDescent="0.25">
      <c r="A16" s="226">
        <v>8</v>
      </c>
      <c r="B16" s="225" t="s">
        <v>81</v>
      </c>
      <c r="C16" s="224">
        <v>3682685</v>
      </c>
      <c r="D16" s="223">
        <f t="shared" si="0"/>
        <v>7.300013851984842E-2</v>
      </c>
      <c r="H16" s="90">
        <v>5</v>
      </c>
      <c r="I16" s="235" t="s">
        <v>561</v>
      </c>
      <c r="J16" s="89">
        <v>5</v>
      </c>
      <c r="K16" s="88">
        <v>13</v>
      </c>
    </row>
    <row r="17" spans="1:15" x14ac:dyDescent="0.25">
      <c r="A17" s="226">
        <v>9</v>
      </c>
      <c r="B17" s="225" t="s">
        <v>117</v>
      </c>
      <c r="C17" s="224">
        <v>1967472</v>
      </c>
      <c r="D17" s="223">
        <f t="shared" si="0"/>
        <v>3.9000275216023964E-2</v>
      </c>
      <c r="H17" s="90" t="s">
        <v>212</v>
      </c>
      <c r="I17" s="235" t="s">
        <v>20</v>
      </c>
      <c r="J17" s="89">
        <v>4</v>
      </c>
      <c r="K17" s="88">
        <v>9</v>
      </c>
    </row>
    <row r="18" spans="1:15" x14ac:dyDescent="0.25">
      <c r="A18" s="226">
        <v>10</v>
      </c>
      <c r="B18" s="225" t="s">
        <v>12</v>
      </c>
      <c r="C18" s="224">
        <v>3834038</v>
      </c>
      <c r="D18" s="223">
        <f t="shared" si="0"/>
        <v>7.6000338093093103E-2</v>
      </c>
      <c r="H18" s="90" t="s">
        <v>211</v>
      </c>
      <c r="I18" s="235" t="s">
        <v>20</v>
      </c>
      <c r="J18" s="89">
        <v>12</v>
      </c>
      <c r="K18" s="88">
        <v>14</v>
      </c>
    </row>
    <row r="19" spans="1:15" x14ac:dyDescent="0.25">
      <c r="A19" s="226">
        <v>11</v>
      </c>
      <c r="B19" s="225" t="s">
        <v>537</v>
      </c>
      <c r="C19" s="224">
        <v>4843002</v>
      </c>
      <c r="D19" s="223">
        <f t="shared" si="0"/>
        <v>9.6000558519640677E-2</v>
      </c>
      <c r="H19" s="90" t="s">
        <v>306</v>
      </c>
      <c r="I19" s="235" t="s">
        <v>21</v>
      </c>
      <c r="J19" s="89">
        <v>5</v>
      </c>
      <c r="K19" s="88">
        <v>10</v>
      </c>
    </row>
    <row r="20" spans="1:15" x14ac:dyDescent="0.25">
      <c r="A20" s="226">
        <v>12</v>
      </c>
      <c r="B20" s="225" t="s">
        <v>536</v>
      </c>
      <c r="C20" s="224">
        <v>1614310</v>
      </c>
      <c r="D20" s="223">
        <f t="shared" si="0"/>
        <v>3.1999710432463406E-2</v>
      </c>
      <c r="H20" s="90" t="s">
        <v>304</v>
      </c>
      <c r="I20" s="235" t="s">
        <v>21</v>
      </c>
      <c r="J20" s="89">
        <v>13</v>
      </c>
      <c r="K20" s="88">
        <v>15</v>
      </c>
    </row>
    <row r="21" spans="1:15" x14ac:dyDescent="0.25">
      <c r="A21" s="226">
        <v>13</v>
      </c>
      <c r="B21" s="225" t="s">
        <v>535</v>
      </c>
      <c r="C21" s="224">
        <v>5196091</v>
      </c>
      <c r="D21" s="223">
        <f t="shared" si="0"/>
        <v>0.10299967625841952</v>
      </c>
      <c r="H21" s="90" t="s">
        <v>300</v>
      </c>
      <c r="I21" s="235" t="s">
        <v>560</v>
      </c>
      <c r="J21" s="89">
        <v>5</v>
      </c>
      <c r="K21" s="88">
        <v>11</v>
      </c>
    </row>
    <row r="22" spans="1:15" x14ac:dyDescent="0.25">
      <c r="A22" s="226">
        <v>14</v>
      </c>
      <c r="B22" s="225" t="s">
        <v>307</v>
      </c>
      <c r="C22" s="224">
        <v>2371011</v>
      </c>
      <c r="D22" s="223">
        <f t="shared" si="0"/>
        <v>4.6999439656686445E-2</v>
      </c>
      <c r="H22" s="90" t="s">
        <v>298</v>
      </c>
      <c r="I22" s="235" t="s">
        <v>560</v>
      </c>
      <c r="J22" s="89">
        <v>12</v>
      </c>
      <c r="K22" s="88">
        <v>14</v>
      </c>
    </row>
    <row r="23" spans="1:15" x14ac:dyDescent="0.25">
      <c r="A23" s="222">
        <v>15</v>
      </c>
      <c r="B23" s="221" t="s">
        <v>534</v>
      </c>
      <c r="C23" s="220">
        <v>1563857</v>
      </c>
      <c r="D23" s="219">
        <f t="shared" si="0"/>
        <v>3.0999604262985998E-2</v>
      </c>
      <c r="H23" s="90" t="s">
        <v>559</v>
      </c>
      <c r="I23" s="235" t="s">
        <v>200</v>
      </c>
      <c r="J23" s="89">
        <v>6</v>
      </c>
      <c r="K23" s="88">
        <v>10</v>
      </c>
    </row>
    <row r="24" spans="1:15" x14ac:dyDescent="0.25">
      <c r="C24" s="75"/>
      <c r="D24" s="78"/>
      <c r="H24" s="90" t="s">
        <v>558</v>
      </c>
      <c r="I24" s="235" t="s">
        <v>200</v>
      </c>
      <c r="J24" s="89">
        <v>12</v>
      </c>
      <c r="K24" s="88">
        <v>14</v>
      </c>
    </row>
    <row r="25" spans="1:15" ht="13" x14ac:dyDescent="0.3">
      <c r="B25" s="65" t="s">
        <v>15</v>
      </c>
      <c r="C25" s="194">
        <f>SUM(C9:C23)</f>
        <v>50447644</v>
      </c>
      <c r="D25" s="74">
        <f>SUM(D9:D24)</f>
        <v>1.0000000000000002</v>
      </c>
      <c r="H25" s="90" t="s">
        <v>239</v>
      </c>
      <c r="I25" s="235" t="s">
        <v>556</v>
      </c>
      <c r="J25" s="89">
        <v>6</v>
      </c>
      <c r="K25" s="88">
        <v>8</v>
      </c>
    </row>
    <row r="26" spans="1:15" x14ac:dyDescent="0.25">
      <c r="H26" s="90" t="s">
        <v>237</v>
      </c>
      <c r="I26" s="235" t="s">
        <v>556</v>
      </c>
      <c r="J26" s="89">
        <v>10</v>
      </c>
      <c r="K26" s="88">
        <v>12</v>
      </c>
    </row>
    <row r="27" spans="1:15" s="71" customFormat="1" ht="13" x14ac:dyDescent="0.25">
      <c r="A27" s="72"/>
      <c r="B27" s="73" t="s">
        <v>32</v>
      </c>
      <c r="C27" s="72"/>
      <c r="D27" s="72"/>
      <c r="E27" s="72"/>
      <c r="F27" s="72"/>
      <c r="G27" s="72"/>
      <c r="H27" s="90" t="s">
        <v>557</v>
      </c>
      <c r="I27" s="235" t="s">
        <v>556</v>
      </c>
      <c r="J27" s="89">
        <v>14</v>
      </c>
      <c r="K27" s="88">
        <v>16</v>
      </c>
      <c r="L27" s="62"/>
      <c r="M27" s="62"/>
      <c r="N27" s="62"/>
      <c r="O27" s="62"/>
    </row>
    <row r="28" spans="1:15" x14ac:dyDescent="0.25">
      <c r="H28" s="90">
        <v>11</v>
      </c>
      <c r="I28" s="235" t="s">
        <v>110</v>
      </c>
      <c r="J28" s="89">
        <v>5</v>
      </c>
      <c r="K28" s="88">
        <v>18</v>
      </c>
    </row>
    <row r="29" spans="1:15" x14ac:dyDescent="0.25">
      <c r="B29" s="64">
        <f>C25*C59</f>
        <v>15891007.860000003</v>
      </c>
      <c r="C29" s="447">
        <f>ROUND(B29/B30,0)</f>
        <v>1006</v>
      </c>
      <c r="D29" s="439" t="s">
        <v>30</v>
      </c>
      <c r="E29" s="461" t="s">
        <v>555</v>
      </c>
      <c r="F29" s="462"/>
      <c r="H29" s="90">
        <v>12</v>
      </c>
      <c r="I29" s="235" t="s">
        <v>554</v>
      </c>
      <c r="J29" s="89">
        <v>5</v>
      </c>
      <c r="K29" s="88">
        <v>18</v>
      </c>
    </row>
    <row r="30" spans="1:15" x14ac:dyDescent="0.25">
      <c r="B30" s="63">
        <v>15800</v>
      </c>
      <c r="C30" s="447"/>
      <c r="D30" s="440"/>
      <c r="E30" s="462"/>
      <c r="F30" s="462"/>
      <c r="H30" s="90">
        <v>13</v>
      </c>
      <c r="I30" s="235" t="s">
        <v>553</v>
      </c>
      <c r="J30" s="89">
        <v>8</v>
      </c>
      <c r="K30" s="88">
        <v>16</v>
      </c>
    </row>
    <row r="31" spans="1:15" x14ac:dyDescent="0.25">
      <c r="B31" s="67"/>
      <c r="C31" s="193"/>
      <c r="D31" s="66"/>
      <c r="H31" s="90">
        <v>14</v>
      </c>
      <c r="I31" s="235" t="s">
        <v>254</v>
      </c>
      <c r="J31" s="89">
        <v>13</v>
      </c>
      <c r="K31" s="88">
        <v>18</v>
      </c>
    </row>
    <row r="32" spans="1:15" x14ac:dyDescent="0.25">
      <c r="B32" s="64">
        <f>C25*D59</f>
        <v>19523238.228000008</v>
      </c>
      <c r="C32" s="447">
        <f>ROUND(B32/B33,0)</f>
        <v>1302</v>
      </c>
      <c r="D32" s="439" t="s">
        <v>30</v>
      </c>
      <c r="E32" s="461" t="s">
        <v>552</v>
      </c>
      <c r="F32" s="462"/>
      <c r="H32" s="87">
        <v>15</v>
      </c>
      <c r="I32" s="234" t="s">
        <v>551</v>
      </c>
      <c r="J32" s="86">
        <v>6</v>
      </c>
      <c r="K32" s="85">
        <v>16</v>
      </c>
    </row>
    <row r="33" spans="1:15" ht="13" x14ac:dyDescent="0.3">
      <c r="B33" s="63">
        <v>15000</v>
      </c>
      <c r="C33" s="447"/>
      <c r="D33" s="440"/>
      <c r="E33" s="462"/>
      <c r="F33" s="462"/>
      <c r="I33" s="242"/>
    </row>
    <row r="34" spans="1:15" ht="13" x14ac:dyDescent="0.3">
      <c r="B34" s="67"/>
      <c r="C34" s="193"/>
      <c r="E34" s="65"/>
      <c r="I34" s="242"/>
    </row>
    <row r="35" spans="1:15" ht="13" x14ac:dyDescent="0.3">
      <c r="B35" s="64">
        <f>C25*E59</f>
        <v>7113117.8040000023</v>
      </c>
      <c r="C35" s="447">
        <f>ROUND(B35/B36,0)</f>
        <v>474</v>
      </c>
      <c r="D35" s="439" t="s">
        <v>30</v>
      </c>
      <c r="E35" s="461" t="s">
        <v>550</v>
      </c>
      <c r="F35" s="462"/>
      <c r="I35" s="242"/>
    </row>
    <row r="36" spans="1:15" ht="13" x14ac:dyDescent="0.3">
      <c r="B36" s="63">
        <v>15000</v>
      </c>
      <c r="C36" s="447"/>
      <c r="D36" s="440"/>
      <c r="E36" s="462"/>
      <c r="F36" s="462"/>
      <c r="I36" s="242"/>
    </row>
    <row r="37" spans="1:15" ht="13" x14ac:dyDescent="0.3">
      <c r="B37" s="67"/>
      <c r="C37" s="193"/>
      <c r="I37" s="242"/>
    </row>
    <row r="38" spans="1:15" ht="13" x14ac:dyDescent="0.3">
      <c r="B38" s="64">
        <f>C25*F59</f>
        <v>7920280.108</v>
      </c>
      <c r="C38" s="447">
        <f>ROUND(B38/B39,0)</f>
        <v>132</v>
      </c>
      <c r="D38" s="439" t="s">
        <v>30</v>
      </c>
      <c r="E38" s="461" t="s">
        <v>549</v>
      </c>
      <c r="F38" s="462"/>
      <c r="I38" s="242"/>
    </row>
    <row r="39" spans="1:15" ht="13" x14ac:dyDescent="0.3">
      <c r="B39" s="63">
        <v>60000</v>
      </c>
      <c r="C39" s="447"/>
      <c r="D39" s="439"/>
      <c r="E39" s="462"/>
      <c r="F39" s="462"/>
      <c r="I39" s="242"/>
    </row>
    <row r="40" spans="1:15" ht="13" x14ac:dyDescent="0.3">
      <c r="I40" s="242"/>
    </row>
    <row r="41" spans="1:15" ht="13" x14ac:dyDescent="0.3">
      <c r="I41" s="242"/>
    </row>
    <row r="42" spans="1:15" s="387" customFormat="1" ht="21" customHeight="1" x14ac:dyDescent="0.3">
      <c r="A42" s="388"/>
      <c r="B42" s="390" t="s">
        <v>548</v>
      </c>
      <c r="C42" s="389"/>
      <c r="D42" s="388"/>
      <c r="E42" s="388"/>
      <c r="F42" s="388"/>
      <c r="G42" s="388"/>
      <c r="H42" s="62"/>
      <c r="I42" s="242"/>
      <c r="J42" s="62"/>
      <c r="K42" s="62"/>
      <c r="L42" s="62"/>
      <c r="M42" s="62"/>
      <c r="N42" s="62"/>
      <c r="O42" s="62"/>
    </row>
    <row r="43" spans="1:15" s="84" customFormat="1" ht="18" customHeight="1" x14ac:dyDescent="0.3">
      <c r="A43" s="341"/>
      <c r="B43" s="275" t="s">
        <v>547</v>
      </c>
      <c r="C43" s="341" t="s">
        <v>546</v>
      </c>
      <c r="D43" s="341" t="s">
        <v>545</v>
      </c>
      <c r="E43" s="341" t="s">
        <v>544</v>
      </c>
      <c r="F43" s="341" t="s">
        <v>543</v>
      </c>
      <c r="H43" s="62"/>
      <c r="I43" s="242"/>
      <c r="J43" s="62"/>
      <c r="K43" s="62"/>
      <c r="L43" s="62"/>
      <c r="M43" s="62"/>
      <c r="N43" s="62"/>
      <c r="O43" s="62"/>
    </row>
    <row r="44" spans="1:15" ht="13" x14ac:dyDescent="0.3">
      <c r="A44" s="240">
        <v>1</v>
      </c>
      <c r="B44" s="239" t="s">
        <v>542</v>
      </c>
      <c r="C44" s="420">
        <v>0</v>
      </c>
      <c r="D44" s="420">
        <v>0</v>
      </c>
      <c r="E44" s="420">
        <v>0</v>
      </c>
      <c r="F44" s="420">
        <v>0.03</v>
      </c>
      <c r="I44" s="242"/>
    </row>
    <row r="45" spans="1:15" ht="13" x14ac:dyDescent="0.3">
      <c r="A45" s="226">
        <v>2</v>
      </c>
      <c r="B45" s="225" t="s">
        <v>67</v>
      </c>
      <c r="C45" s="419">
        <v>0.02</v>
      </c>
      <c r="D45" s="419">
        <v>5.0000000000000001E-3</v>
      </c>
      <c r="E45" s="419">
        <v>0.03</v>
      </c>
      <c r="F45" s="419">
        <v>6.4999999999999997E-3</v>
      </c>
      <c r="I45" s="242"/>
    </row>
    <row r="46" spans="1:15" ht="25.5" x14ac:dyDescent="0.3">
      <c r="A46" s="226">
        <v>3</v>
      </c>
      <c r="B46" s="225" t="s">
        <v>541</v>
      </c>
      <c r="C46" s="419">
        <v>0.11</v>
      </c>
      <c r="D46" s="419">
        <v>0.1</v>
      </c>
      <c r="E46" s="419">
        <v>0.05</v>
      </c>
      <c r="F46" s="419">
        <v>1.8499999999999999E-2</v>
      </c>
      <c r="I46" s="242"/>
    </row>
    <row r="47" spans="1:15" ht="13" x14ac:dyDescent="0.3">
      <c r="A47" s="226">
        <v>4</v>
      </c>
      <c r="B47" s="225" t="s">
        <v>540</v>
      </c>
      <c r="C47" s="419">
        <v>1.2E-2</v>
      </c>
      <c r="D47" s="419">
        <v>1.9E-2</v>
      </c>
      <c r="E47" s="419">
        <v>0</v>
      </c>
      <c r="F47" s="419">
        <v>0</v>
      </c>
      <c r="I47" s="242"/>
    </row>
    <row r="48" spans="1:15" ht="13" x14ac:dyDescent="0.3">
      <c r="A48" s="226">
        <v>5</v>
      </c>
      <c r="B48" s="225" t="s">
        <v>539</v>
      </c>
      <c r="C48" s="419">
        <v>8.0000000000000002E-3</v>
      </c>
      <c r="D48" s="419">
        <v>2.5000000000000001E-2</v>
      </c>
      <c r="E48" s="419">
        <v>5.0000000000000001E-3</v>
      </c>
      <c r="F48" s="419">
        <v>0</v>
      </c>
      <c r="I48" s="242"/>
    </row>
    <row r="49" spans="1:9" ht="12.75" customHeight="1" x14ac:dyDescent="0.3">
      <c r="A49" s="226">
        <v>6</v>
      </c>
      <c r="B49" s="225" t="s">
        <v>538</v>
      </c>
      <c r="C49" s="419">
        <v>1.2999999999999999E-2</v>
      </c>
      <c r="D49" s="419">
        <v>1.7000000000000001E-2</v>
      </c>
      <c r="E49" s="419">
        <v>6.0000000000000001E-3</v>
      </c>
      <c r="F49" s="419">
        <v>0</v>
      </c>
      <c r="I49" s="242"/>
    </row>
    <row r="50" spans="1:9" ht="13" x14ac:dyDescent="0.3">
      <c r="A50" s="226">
        <v>7</v>
      </c>
      <c r="B50" s="225" t="s">
        <v>512</v>
      </c>
      <c r="C50" s="419">
        <v>6.0000000000000001E-3</v>
      </c>
      <c r="D50" s="419">
        <v>2.1999999999999999E-2</v>
      </c>
      <c r="E50" s="419">
        <v>0</v>
      </c>
      <c r="F50" s="419">
        <v>0</v>
      </c>
      <c r="I50" s="242"/>
    </row>
    <row r="51" spans="1:9" ht="13" x14ac:dyDescent="0.3">
      <c r="A51" s="226">
        <v>8</v>
      </c>
      <c r="B51" s="225" t="s">
        <v>81</v>
      </c>
      <c r="C51" s="419">
        <v>2.7E-2</v>
      </c>
      <c r="D51" s="419">
        <v>0.04</v>
      </c>
      <c r="E51" s="419">
        <v>6.0000000000000001E-3</v>
      </c>
      <c r="F51" s="419">
        <v>0</v>
      </c>
      <c r="I51" s="242"/>
    </row>
    <row r="52" spans="1:9" ht="13" x14ac:dyDescent="0.3">
      <c r="A52" s="226">
        <v>9</v>
      </c>
      <c r="B52" s="225" t="s">
        <v>117</v>
      </c>
      <c r="C52" s="419">
        <v>1.2E-2</v>
      </c>
      <c r="D52" s="419">
        <v>2.4E-2</v>
      </c>
      <c r="E52" s="419">
        <v>3.0000000000000001E-3</v>
      </c>
      <c r="F52" s="419">
        <v>0</v>
      </c>
      <c r="I52" s="242"/>
    </row>
    <row r="53" spans="1:9" ht="13" x14ac:dyDescent="0.3">
      <c r="A53" s="226">
        <v>10</v>
      </c>
      <c r="B53" s="225" t="s">
        <v>12</v>
      </c>
      <c r="C53" s="419">
        <v>3.1E-2</v>
      </c>
      <c r="D53" s="419">
        <v>2.8000000000000001E-2</v>
      </c>
      <c r="E53" s="419">
        <v>7.0000000000000001E-3</v>
      </c>
      <c r="F53" s="419">
        <v>0.01</v>
      </c>
      <c r="I53" s="242"/>
    </row>
    <row r="54" spans="1:9" ht="13" x14ac:dyDescent="0.3">
      <c r="A54" s="226">
        <v>11</v>
      </c>
      <c r="B54" s="225" t="s">
        <v>537</v>
      </c>
      <c r="C54" s="419">
        <v>4.8000000000000001E-2</v>
      </c>
      <c r="D54" s="419">
        <v>4.4999999999999998E-2</v>
      </c>
      <c r="E54" s="419">
        <v>3.0000000000000001E-3</v>
      </c>
      <c r="F54" s="419">
        <v>0</v>
      </c>
      <c r="I54" s="242"/>
    </row>
    <row r="55" spans="1:9" ht="13" x14ac:dyDescent="0.3">
      <c r="A55" s="226">
        <v>12</v>
      </c>
      <c r="B55" s="225" t="s">
        <v>536</v>
      </c>
      <c r="C55" s="419">
        <v>6.0000000000000001E-3</v>
      </c>
      <c r="D55" s="419">
        <v>6.0000000000000001E-3</v>
      </c>
      <c r="E55" s="419">
        <v>0.02</v>
      </c>
      <c r="F55" s="419">
        <v>0</v>
      </c>
      <c r="I55" s="242"/>
    </row>
    <row r="56" spans="1:9" ht="13" x14ac:dyDescent="0.3">
      <c r="A56" s="226">
        <v>13</v>
      </c>
      <c r="B56" s="225" t="s">
        <v>535</v>
      </c>
      <c r="C56" s="419">
        <v>5.0000000000000001E-3</v>
      </c>
      <c r="D56" s="419">
        <v>1.7999999999999999E-2</v>
      </c>
      <c r="E56" s="419">
        <v>0</v>
      </c>
      <c r="F56" s="419">
        <v>0.08</v>
      </c>
      <c r="I56" s="242"/>
    </row>
    <row r="57" spans="1:9" ht="13" x14ac:dyDescent="0.3">
      <c r="A57" s="226">
        <v>14</v>
      </c>
      <c r="B57" s="225" t="s">
        <v>307</v>
      </c>
      <c r="C57" s="419">
        <v>7.0000000000000001E-3</v>
      </c>
      <c r="D57" s="419">
        <v>2.5000000000000001E-2</v>
      </c>
      <c r="E57" s="419">
        <v>5.0000000000000001E-3</v>
      </c>
      <c r="F57" s="419">
        <v>0.01</v>
      </c>
      <c r="I57" s="242"/>
    </row>
    <row r="58" spans="1:9" ht="13" x14ac:dyDescent="0.3">
      <c r="A58" s="222">
        <v>15</v>
      </c>
      <c r="B58" s="221" t="s">
        <v>534</v>
      </c>
      <c r="C58" s="418">
        <v>0.01</v>
      </c>
      <c r="D58" s="418">
        <v>1.2999999999999999E-2</v>
      </c>
      <c r="E58" s="418">
        <v>6.0000000000000001E-3</v>
      </c>
      <c r="F58" s="418">
        <v>2E-3</v>
      </c>
      <c r="I58" s="242"/>
    </row>
    <row r="59" spans="1:9" ht="13" x14ac:dyDescent="0.3">
      <c r="A59" s="77"/>
      <c r="B59" s="148"/>
      <c r="C59" s="417">
        <f>SUM(C44:C58)</f>
        <v>0.31500000000000006</v>
      </c>
      <c r="D59" s="417">
        <f>SUM(D44:D58)</f>
        <v>0.38700000000000012</v>
      </c>
      <c r="E59" s="417">
        <f>SUM(E44:E58)</f>
        <v>0.14100000000000004</v>
      </c>
      <c r="F59" s="417">
        <f>SUM(F44:F58)</f>
        <v>0.157</v>
      </c>
      <c r="I59" s="242"/>
    </row>
    <row r="60" spans="1:9" ht="13" x14ac:dyDescent="0.3">
      <c r="I60" s="242"/>
    </row>
    <row r="61" spans="1:9" ht="13" x14ac:dyDescent="0.3">
      <c r="B61" s="385"/>
      <c r="D61" s="412"/>
      <c r="E61" s="410"/>
      <c r="F61" s="410"/>
      <c r="I61" s="242"/>
    </row>
    <row r="62" spans="1:9" ht="13" x14ac:dyDescent="0.3">
      <c r="B62" s="385"/>
      <c r="C62" s="414"/>
      <c r="D62" s="416"/>
      <c r="E62" s="413"/>
      <c r="F62" s="413"/>
      <c r="I62" s="242"/>
    </row>
    <row r="63" spans="1:9" ht="13" x14ac:dyDescent="0.3">
      <c r="B63" s="385"/>
      <c r="D63" s="412"/>
      <c r="E63" s="410"/>
      <c r="F63" s="410"/>
      <c r="I63" s="242"/>
    </row>
    <row r="64" spans="1:9" ht="13" x14ac:dyDescent="0.3">
      <c r="B64" s="460"/>
      <c r="C64" s="460"/>
      <c r="D64" s="460"/>
      <c r="E64" s="460"/>
      <c r="F64" s="460"/>
      <c r="I64" s="242"/>
    </row>
    <row r="65" spans="2:11" ht="13" x14ac:dyDescent="0.3">
      <c r="B65" s="415"/>
      <c r="C65" s="414"/>
      <c r="D65" s="412"/>
      <c r="E65" s="412"/>
      <c r="F65" s="412"/>
    </row>
    <row r="66" spans="2:11" ht="13" x14ac:dyDescent="0.3">
      <c r="B66" s="385"/>
      <c r="D66" s="411"/>
      <c r="E66" s="413"/>
      <c r="F66" s="413"/>
      <c r="G66" s="100"/>
    </row>
    <row r="67" spans="2:11" x14ac:dyDescent="0.25">
      <c r="B67" s="385"/>
      <c r="D67" s="411"/>
      <c r="E67" s="412"/>
      <c r="F67" s="412"/>
    </row>
    <row r="68" spans="2:11" x14ac:dyDescent="0.25">
      <c r="B68" s="385"/>
      <c r="D68" s="411"/>
      <c r="E68" s="410"/>
      <c r="F68" s="410"/>
    </row>
    <row r="71" spans="2:11" x14ac:dyDescent="0.25">
      <c r="D71" s="143"/>
      <c r="K71" s="143"/>
    </row>
    <row r="72" spans="2:11" x14ac:dyDescent="0.25">
      <c r="D72" s="143"/>
      <c r="K72" s="143"/>
    </row>
    <row r="74" spans="2:11" x14ac:dyDescent="0.25">
      <c r="D74" s="143"/>
      <c r="K74" s="143"/>
    </row>
    <row r="75" spans="2:11" x14ac:dyDescent="0.25">
      <c r="D75" s="143"/>
      <c r="K75" s="143"/>
    </row>
  </sheetData>
  <mergeCells count="13">
    <mergeCell ref="B64:F64"/>
    <mergeCell ref="C29:C30"/>
    <mergeCell ref="D29:D30"/>
    <mergeCell ref="C32:C33"/>
    <mergeCell ref="D32:D33"/>
    <mergeCell ref="C35:C36"/>
    <mergeCell ref="C38:C39"/>
    <mergeCell ref="D35:D36"/>
    <mergeCell ref="D38:D39"/>
    <mergeCell ref="E29:F30"/>
    <mergeCell ref="E32:F33"/>
    <mergeCell ref="E35:F36"/>
    <mergeCell ref="E38:F39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7AFA0-6E4A-44BA-92D4-39EBFB9B30B4}">
  <dimension ref="A3:O46"/>
  <sheetViews>
    <sheetView topLeftCell="A3"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7.54296875" style="62" customWidth="1"/>
    <col min="7" max="7" width="5.269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75" customHeight="1" x14ac:dyDescent="0.25">
      <c r="A4" s="108" t="s">
        <v>595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104</v>
      </c>
      <c r="M6" s="101"/>
      <c r="N6" s="101"/>
      <c r="O6" s="72"/>
    </row>
    <row r="7" spans="1:15" s="71" customFormat="1" ht="13" x14ac:dyDescent="0.3">
      <c r="A7" s="100"/>
      <c r="H7" s="62"/>
      <c r="I7" s="138"/>
      <c r="J7" s="62"/>
      <c r="K7" s="62"/>
      <c r="L7" s="62"/>
      <c r="M7" s="62"/>
      <c r="N7" s="62"/>
      <c r="O7" s="62"/>
    </row>
    <row r="8" spans="1:15" ht="7.5" customHeight="1" x14ac:dyDescent="0.25">
      <c r="H8" s="133"/>
      <c r="I8" s="436"/>
      <c r="J8" s="435" t="s">
        <v>16</v>
      </c>
      <c r="K8" s="434" t="s">
        <v>17</v>
      </c>
      <c r="L8" s="71"/>
      <c r="M8" s="71"/>
      <c r="N8" s="71"/>
      <c r="O8" s="71"/>
    </row>
    <row r="9" spans="1:15" ht="13" x14ac:dyDescent="0.3">
      <c r="A9" s="243"/>
      <c r="B9" s="242" t="s">
        <v>72</v>
      </c>
      <c r="C9" s="241" t="s">
        <v>27</v>
      </c>
      <c r="D9" s="216" t="s">
        <v>29</v>
      </c>
      <c r="H9" s="184">
        <v>1</v>
      </c>
      <c r="I9" s="183" t="s">
        <v>594</v>
      </c>
      <c r="J9" s="182">
        <v>0</v>
      </c>
      <c r="K9" s="181">
        <v>0.5</v>
      </c>
    </row>
    <row r="10" spans="1:15" x14ac:dyDescent="0.25">
      <c r="A10" s="240">
        <v>1</v>
      </c>
      <c r="B10" s="433" t="s">
        <v>593</v>
      </c>
      <c r="C10" s="432">
        <v>106618</v>
      </c>
      <c r="D10" s="431">
        <v>6.7000000000000002E-3</v>
      </c>
      <c r="H10" s="127">
        <v>2</v>
      </c>
      <c r="I10" s="154" t="s">
        <v>66</v>
      </c>
      <c r="J10" s="172">
        <v>1</v>
      </c>
      <c r="K10" s="124">
        <v>8</v>
      </c>
    </row>
    <row r="11" spans="1:15" ht="12" customHeight="1" x14ac:dyDescent="0.25">
      <c r="A11" s="226">
        <v>2</v>
      </c>
      <c r="B11" s="430" t="s">
        <v>592</v>
      </c>
      <c r="C11" s="429">
        <v>162851</v>
      </c>
      <c r="D11" s="428">
        <v>1.0200000000000001E-2</v>
      </c>
      <c r="H11" s="127">
        <v>3</v>
      </c>
      <c r="I11" s="154" t="s">
        <v>591</v>
      </c>
      <c r="J11" s="172"/>
      <c r="K11" s="124"/>
    </row>
    <row r="12" spans="1:15" x14ac:dyDescent="0.25">
      <c r="A12" s="226">
        <v>3</v>
      </c>
      <c r="B12" s="430" t="s">
        <v>590</v>
      </c>
      <c r="C12" s="429">
        <v>3533039</v>
      </c>
      <c r="D12" s="428">
        <v>0.222</v>
      </c>
      <c r="H12" s="127">
        <v>4</v>
      </c>
      <c r="I12" s="154" t="s">
        <v>589</v>
      </c>
      <c r="J12" s="172">
        <v>8</v>
      </c>
      <c r="K12" s="124">
        <v>8.5</v>
      </c>
    </row>
    <row r="13" spans="1:15" x14ac:dyDescent="0.25">
      <c r="A13" s="226">
        <v>4</v>
      </c>
      <c r="B13" s="430" t="s">
        <v>588</v>
      </c>
      <c r="C13" s="429">
        <v>514255</v>
      </c>
      <c r="D13" s="428">
        <v>3.2300000000000002E-2</v>
      </c>
      <c r="H13" s="127">
        <v>5</v>
      </c>
      <c r="I13" s="154" t="s">
        <v>587</v>
      </c>
      <c r="J13" s="172">
        <v>8</v>
      </c>
      <c r="K13" s="124">
        <v>8.5</v>
      </c>
    </row>
    <row r="14" spans="1:15" x14ac:dyDescent="0.25">
      <c r="A14" s="226">
        <v>5</v>
      </c>
      <c r="B14" s="430" t="s">
        <v>586</v>
      </c>
      <c r="C14" s="429">
        <v>86322</v>
      </c>
      <c r="D14" s="428">
        <v>5.4000000000000003E-3</v>
      </c>
      <c r="H14" s="127">
        <v>6</v>
      </c>
      <c r="I14" s="154" t="s">
        <v>585</v>
      </c>
      <c r="J14" s="172">
        <v>8</v>
      </c>
      <c r="K14" s="124">
        <v>18</v>
      </c>
    </row>
    <row r="15" spans="1:15" x14ac:dyDescent="0.25">
      <c r="A15" s="226">
        <v>6</v>
      </c>
      <c r="B15" s="430" t="s">
        <v>584</v>
      </c>
      <c r="C15" s="429">
        <v>329265</v>
      </c>
      <c r="D15" s="428">
        <v>2.07E-2</v>
      </c>
      <c r="H15" s="127">
        <v>7</v>
      </c>
      <c r="I15" s="154" t="s">
        <v>583</v>
      </c>
      <c r="J15" s="172">
        <v>8</v>
      </c>
      <c r="K15" s="124">
        <v>12</v>
      </c>
    </row>
    <row r="16" spans="1:15" x14ac:dyDescent="0.25">
      <c r="A16" s="226">
        <v>7</v>
      </c>
      <c r="B16" s="430" t="s">
        <v>582</v>
      </c>
      <c r="C16" s="429">
        <v>244461</v>
      </c>
      <c r="D16" s="428">
        <v>1.54E-2</v>
      </c>
      <c r="H16" s="127">
        <v>8</v>
      </c>
      <c r="I16" s="154" t="s">
        <v>25</v>
      </c>
      <c r="J16" s="172">
        <v>8</v>
      </c>
      <c r="K16" s="124">
        <v>21</v>
      </c>
    </row>
    <row r="17" spans="1:11" x14ac:dyDescent="0.25">
      <c r="A17" s="226">
        <v>8</v>
      </c>
      <c r="B17" s="430" t="s">
        <v>581</v>
      </c>
      <c r="C17" s="429">
        <v>328889</v>
      </c>
      <c r="D17" s="428">
        <v>2.07E-2</v>
      </c>
      <c r="H17" s="127">
        <v>9</v>
      </c>
      <c r="I17" s="154" t="s">
        <v>22</v>
      </c>
      <c r="J17" s="172">
        <v>10</v>
      </c>
      <c r="K17" s="124">
        <v>18</v>
      </c>
    </row>
    <row r="18" spans="1:11" x14ac:dyDescent="0.25">
      <c r="A18" s="226">
        <v>9</v>
      </c>
      <c r="B18" s="430" t="s">
        <v>580</v>
      </c>
      <c r="C18" s="429">
        <v>1138505</v>
      </c>
      <c r="D18" s="428">
        <v>7.1499999999999994E-2</v>
      </c>
      <c r="H18" s="127">
        <v>10</v>
      </c>
      <c r="I18" s="154" t="s">
        <v>200</v>
      </c>
      <c r="J18" s="172">
        <v>13</v>
      </c>
      <c r="K18" s="124">
        <v>19</v>
      </c>
    </row>
    <row r="19" spans="1:11" x14ac:dyDescent="0.25">
      <c r="A19" s="226">
        <v>10</v>
      </c>
      <c r="B19" s="430" t="s">
        <v>579</v>
      </c>
      <c r="C19" s="429">
        <v>540081</v>
      </c>
      <c r="D19" s="428">
        <v>3.39E-2</v>
      </c>
      <c r="H19" s="127">
        <v>11</v>
      </c>
      <c r="I19" s="154" t="s">
        <v>578</v>
      </c>
      <c r="J19" s="172">
        <v>19</v>
      </c>
      <c r="K19" s="124">
        <v>22</v>
      </c>
    </row>
    <row r="20" spans="1:11" ht="25" x14ac:dyDescent="0.25">
      <c r="A20" s="226">
        <v>11</v>
      </c>
      <c r="B20" s="427" t="s">
        <v>577</v>
      </c>
      <c r="C20" s="429">
        <v>341099</v>
      </c>
      <c r="D20" s="428">
        <v>2.1399999999999999E-2</v>
      </c>
      <c r="H20" s="123">
        <v>12</v>
      </c>
      <c r="I20" s="150" t="s">
        <v>576</v>
      </c>
      <c r="J20" s="169">
        <v>21</v>
      </c>
      <c r="K20" s="168">
        <v>22</v>
      </c>
    </row>
    <row r="21" spans="1:11" x14ac:dyDescent="0.25">
      <c r="A21" s="226">
        <v>12</v>
      </c>
      <c r="B21" s="430" t="s">
        <v>575</v>
      </c>
      <c r="C21" s="429">
        <v>3083762</v>
      </c>
      <c r="D21" s="428">
        <v>0.19370000000000001</v>
      </c>
      <c r="I21" s="138"/>
    </row>
    <row r="22" spans="1:11" x14ac:dyDescent="0.25">
      <c r="A22" s="226">
        <v>13</v>
      </c>
      <c r="B22" s="430" t="s">
        <v>574</v>
      </c>
      <c r="C22" s="429">
        <v>246855</v>
      </c>
      <c r="D22" s="428">
        <v>1.55E-2</v>
      </c>
      <c r="I22" s="138"/>
    </row>
    <row r="23" spans="1:11" x14ac:dyDescent="0.25">
      <c r="A23" s="226">
        <v>14</v>
      </c>
      <c r="B23" s="430" t="s">
        <v>573</v>
      </c>
      <c r="C23" s="429">
        <v>266022</v>
      </c>
      <c r="D23" s="428">
        <v>1.67E-2</v>
      </c>
      <c r="I23" s="138"/>
    </row>
    <row r="24" spans="1:11" x14ac:dyDescent="0.25">
      <c r="A24" s="226">
        <v>15</v>
      </c>
      <c r="B24" s="430" t="s">
        <v>572</v>
      </c>
      <c r="C24" s="429">
        <v>2641584</v>
      </c>
      <c r="D24" s="428">
        <v>0.16589999999999999</v>
      </c>
      <c r="I24" s="138"/>
    </row>
    <row r="25" spans="1:11" x14ac:dyDescent="0.25">
      <c r="A25" s="226">
        <v>16</v>
      </c>
      <c r="B25" s="430" t="s">
        <v>571</v>
      </c>
      <c r="C25" s="429">
        <v>1695052</v>
      </c>
      <c r="D25" s="428">
        <v>0.1065</v>
      </c>
      <c r="I25" s="138"/>
    </row>
    <row r="26" spans="1:11" x14ac:dyDescent="0.25">
      <c r="A26" s="226">
        <v>17</v>
      </c>
      <c r="B26" s="430" t="s">
        <v>570</v>
      </c>
      <c r="C26" s="429">
        <v>500936</v>
      </c>
      <c r="D26" s="428">
        <v>3.15E-2</v>
      </c>
      <c r="I26" s="138"/>
    </row>
    <row r="27" spans="1:11" ht="25" x14ac:dyDescent="0.25">
      <c r="A27" s="226">
        <v>18</v>
      </c>
      <c r="B27" s="427" t="s">
        <v>569</v>
      </c>
      <c r="C27" s="426">
        <v>96739</v>
      </c>
      <c r="D27" s="425">
        <v>6.1000000000000004E-3</v>
      </c>
      <c r="I27" s="138"/>
    </row>
    <row r="28" spans="1:11" x14ac:dyDescent="0.25">
      <c r="A28" s="222">
        <v>19</v>
      </c>
      <c r="B28" s="266" t="s">
        <v>568</v>
      </c>
      <c r="C28" s="424">
        <v>61793</v>
      </c>
      <c r="D28" s="423">
        <v>3.8999999999999998E-3</v>
      </c>
      <c r="I28" s="138"/>
    </row>
    <row r="29" spans="1:11" ht="13.5" thickBot="1" x14ac:dyDescent="0.35">
      <c r="B29" s="249" t="s">
        <v>15</v>
      </c>
      <c r="C29" s="248">
        <f>SUM(C10:C28)</f>
        <v>15918128</v>
      </c>
      <c r="D29" s="247">
        <f>SUM(E8:E26)+0.01</f>
        <v>0.01</v>
      </c>
      <c r="I29" s="138"/>
    </row>
    <row r="30" spans="1:11" ht="13" x14ac:dyDescent="0.3">
      <c r="B30" s="242" t="s">
        <v>567</v>
      </c>
      <c r="C30" s="144">
        <v>845484</v>
      </c>
      <c r="D30" s="146"/>
      <c r="I30" s="138"/>
    </row>
    <row r="31" spans="1:11" ht="13" x14ac:dyDescent="0.3">
      <c r="C31" s="65"/>
      <c r="D31" s="75"/>
      <c r="E31" s="78"/>
      <c r="I31" s="138"/>
    </row>
    <row r="32" spans="1:11" ht="13" x14ac:dyDescent="0.3">
      <c r="C32" s="65"/>
      <c r="D32" s="144"/>
      <c r="E32" s="146"/>
      <c r="F32" s="146"/>
      <c r="I32" s="138"/>
    </row>
    <row r="33" spans="1:15" ht="13" x14ac:dyDescent="0.3">
      <c r="C33" s="65"/>
      <c r="D33" s="145"/>
      <c r="E33" s="144"/>
      <c r="F33" s="146"/>
      <c r="I33" s="138"/>
    </row>
    <row r="34" spans="1:15" ht="13" x14ac:dyDescent="0.3">
      <c r="C34" s="65"/>
      <c r="D34" s="145"/>
      <c r="E34" s="144"/>
      <c r="I34" s="138"/>
    </row>
    <row r="35" spans="1:15" s="71" customFormat="1" ht="21" customHeight="1" x14ac:dyDescent="0.25">
      <c r="A35" s="72"/>
      <c r="B35" s="73" t="s">
        <v>32</v>
      </c>
      <c r="C35" s="72"/>
      <c r="D35" s="72"/>
      <c r="E35" s="72"/>
      <c r="F35" s="72"/>
      <c r="G35" s="72"/>
      <c r="H35" s="62"/>
      <c r="I35" s="138"/>
      <c r="J35" s="62"/>
      <c r="K35" s="62"/>
      <c r="L35" s="62"/>
      <c r="M35" s="62"/>
      <c r="N35" s="62"/>
      <c r="O35" s="62"/>
    </row>
    <row r="36" spans="1:15" ht="6" customHeight="1" x14ac:dyDescent="0.25">
      <c r="I36" s="138"/>
    </row>
    <row r="37" spans="1:15" x14ac:dyDescent="0.25">
      <c r="I37" s="138"/>
    </row>
    <row r="38" spans="1:15" ht="15" x14ac:dyDescent="0.3">
      <c r="B38" s="141">
        <f>C29</f>
        <v>15918128</v>
      </c>
      <c r="C38" s="450">
        <f>ROUND(B38/B39,0)</f>
        <v>1151</v>
      </c>
      <c r="D38" s="439" t="s">
        <v>30</v>
      </c>
      <c r="E38" s="65" t="s">
        <v>39</v>
      </c>
      <c r="I38" s="138"/>
    </row>
    <row r="39" spans="1:15" x14ac:dyDescent="0.25">
      <c r="B39" s="422">
        <v>13834</v>
      </c>
      <c r="C39" s="450"/>
      <c r="D39" s="440"/>
      <c r="I39" s="138"/>
    </row>
    <row r="40" spans="1:15" ht="13" x14ac:dyDescent="0.3">
      <c r="B40" s="143"/>
      <c r="C40" s="142"/>
      <c r="D40" s="66"/>
      <c r="I40" s="138"/>
    </row>
    <row r="41" spans="1:15" ht="15" x14ac:dyDescent="0.3">
      <c r="B41" s="141">
        <f>C29</f>
        <v>15918128</v>
      </c>
      <c r="C41" s="450">
        <f>ROUND(B41/B42,0)</f>
        <v>304</v>
      </c>
      <c r="D41" s="439" t="s">
        <v>30</v>
      </c>
      <c r="E41" s="65" t="s">
        <v>38</v>
      </c>
      <c r="I41" s="138"/>
    </row>
    <row r="42" spans="1:15" x14ac:dyDescent="0.25">
      <c r="B42" s="140">
        <v>52289</v>
      </c>
      <c r="C42" s="450"/>
      <c r="D42" s="439"/>
      <c r="I42" s="138"/>
    </row>
    <row r="43" spans="1:15" x14ac:dyDescent="0.25">
      <c r="I43" s="138"/>
    </row>
    <row r="44" spans="1:15" ht="13" x14ac:dyDescent="0.3">
      <c r="B44" s="140"/>
      <c r="C44" s="450"/>
      <c r="D44" s="439"/>
      <c r="E44" s="65"/>
      <c r="I44" s="138"/>
    </row>
    <row r="45" spans="1:15" x14ac:dyDescent="0.25">
      <c r="C45" s="450"/>
      <c r="D45" s="440"/>
      <c r="I45" s="138"/>
    </row>
    <row r="46" spans="1:15" x14ac:dyDescent="0.25">
      <c r="I46" s="138"/>
    </row>
  </sheetData>
  <mergeCells count="6">
    <mergeCell ref="C44:C45"/>
    <mergeCell ref="D44:D45"/>
    <mergeCell ref="C38:C39"/>
    <mergeCell ref="D38:D39"/>
    <mergeCell ref="C41:C42"/>
    <mergeCell ref="D41:D42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01DF2-F32E-4C43-B8F1-A98AED99D182}">
  <dimension ref="A3:O55"/>
  <sheetViews>
    <sheetView zoomScaleNormal="100" workbookViewId="0">
      <selection activeCell="H4" sqref="H4"/>
    </sheetView>
  </sheetViews>
  <sheetFormatPr defaultColWidth="9.1796875" defaultRowHeight="12.5" x14ac:dyDescent="0.25"/>
  <cols>
    <col min="1" max="1" width="4" style="62" customWidth="1"/>
    <col min="2" max="2" width="34" style="62" customWidth="1"/>
    <col min="3" max="3" width="15.7265625" style="62" customWidth="1"/>
    <col min="4" max="4" width="9.81640625" style="62" customWidth="1"/>
    <col min="5" max="5" width="13.1796875" style="62" customWidth="1"/>
    <col min="6" max="6" width="21.81640625" style="62" customWidth="1"/>
    <col min="7" max="7" width="7.453125" style="62" customWidth="1"/>
    <col min="8" max="8" width="9.26953125" style="62" customWidth="1"/>
    <col min="9" max="9" width="39.36328125" style="62" bestFit="1" customWidth="1"/>
    <col min="10" max="16384" width="9.1796875" style="62"/>
  </cols>
  <sheetData>
    <row r="3" spans="1:15" ht="29.25" customHeight="1" x14ac:dyDescent="0.25"/>
    <row r="4" spans="1:15" s="105" customFormat="1" ht="70.5" customHeight="1" x14ac:dyDescent="0.25">
      <c r="A4" s="108" t="s">
        <v>600</v>
      </c>
      <c r="B4" s="107"/>
      <c r="C4" s="106"/>
      <c r="G4" s="62"/>
      <c r="H4" s="108"/>
      <c r="I4" s="107"/>
      <c r="J4" s="106"/>
      <c r="O4" s="62"/>
    </row>
    <row r="5" spans="1:15" s="3" customFormat="1" ht="24.75" customHeight="1" x14ac:dyDescent="0.3">
      <c r="B5" s="104"/>
      <c r="C5" s="103"/>
      <c r="D5" s="6"/>
      <c r="E5" s="6"/>
      <c r="I5" s="104"/>
      <c r="J5" s="103"/>
      <c r="K5" s="6"/>
      <c r="L5" s="6"/>
    </row>
    <row r="6" spans="1:15" s="71" customFormat="1" ht="18.75" customHeight="1" x14ac:dyDescent="0.3">
      <c r="A6" s="101"/>
      <c r="B6" s="73" t="s">
        <v>31</v>
      </c>
      <c r="C6" s="101"/>
      <c r="D6" s="101"/>
      <c r="E6" s="101"/>
      <c r="F6" s="101"/>
      <c r="G6" s="72"/>
      <c r="H6" s="101"/>
      <c r="I6" s="102" t="s">
        <v>35</v>
      </c>
      <c r="J6" s="101"/>
      <c r="K6" s="101"/>
      <c r="L6" s="102" t="s">
        <v>104</v>
      </c>
      <c r="M6" s="101"/>
      <c r="N6" s="101"/>
      <c r="O6" s="72"/>
    </row>
    <row r="7" spans="1:15" ht="7.5" customHeight="1" x14ac:dyDescent="0.25">
      <c r="I7" s="138"/>
    </row>
    <row r="8" spans="1:15" ht="13" x14ac:dyDescent="0.3">
      <c r="A8" s="243"/>
      <c r="B8" s="242" t="s">
        <v>72</v>
      </c>
      <c r="C8" s="241" t="s">
        <v>27</v>
      </c>
      <c r="D8" s="216" t="s">
        <v>29</v>
      </c>
      <c r="H8" s="71"/>
      <c r="I8" s="437"/>
      <c r="J8" s="159" t="s">
        <v>16</v>
      </c>
      <c r="K8" s="159" t="s">
        <v>17</v>
      </c>
      <c r="L8" s="71"/>
      <c r="M8" s="71"/>
      <c r="N8" s="71"/>
      <c r="O8" s="71"/>
    </row>
    <row r="9" spans="1:15" x14ac:dyDescent="0.25">
      <c r="A9" s="240">
        <v>1</v>
      </c>
      <c r="B9" s="262" t="s">
        <v>0</v>
      </c>
      <c r="C9" s="340">
        <v>267685</v>
      </c>
      <c r="D9" s="339">
        <v>3.2000000000000001E-2</v>
      </c>
      <c r="H9" s="184">
        <v>1</v>
      </c>
      <c r="I9" s="183" t="s">
        <v>135</v>
      </c>
      <c r="J9" s="182">
        <v>0</v>
      </c>
      <c r="K9" s="181">
        <v>2</v>
      </c>
    </row>
    <row r="10" spans="1:15" ht="12" customHeight="1" x14ac:dyDescent="0.25">
      <c r="A10" s="226">
        <v>2</v>
      </c>
      <c r="B10" s="254" t="s">
        <v>134</v>
      </c>
      <c r="C10" s="338">
        <v>43513</v>
      </c>
      <c r="D10" s="257">
        <v>5.0000000000000001E-3</v>
      </c>
      <c r="H10" s="127">
        <v>2</v>
      </c>
      <c r="I10" s="154" t="s">
        <v>133</v>
      </c>
      <c r="J10" s="172">
        <v>2</v>
      </c>
      <c r="K10" s="124">
        <v>3</v>
      </c>
    </row>
    <row r="11" spans="1:15" x14ac:dyDescent="0.25">
      <c r="A11" s="226">
        <v>3</v>
      </c>
      <c r="B11" s="254" t="s">
        <v>132</v>
      </c>
      <c r="C11" s="338">
        <v>134926</v>
      </c>
      <c r="D11" s="257">
        <v>1.6E-2</v>
      </c>
      <c r="H11" s="127">
        <v>3</v>
      </c>
      <c r="I11" s="154" t="s">
        <v>131</v>
      </c>
      <c r="J11" s="172">
        <v>3</v>
      </c>
      <c r="K11" s="124">
        <v>9</v>
      </c>
    </row>
    <row r="12" spans="1:15" x14ac:dyDescent="0.25">
      <c r="A12" s="226">
        <v>4</v>
      </c>
      <c r="B12" s="254" t="s">
        <v>130</v>
      </c>
      <c r="C12" s="338">
        <v>2856687</v>
      </c>
      <c r="D12" s="257">
        <v>0.34599999999999997</v>
      </c>
      <c r="H12" s="127">
        <v>4</v>
      </c>
      <c r="I12" s="154" t="s">
        <v>129</v>
      </c>
      <c r="J12" s="172">
        <v>8</v>
      </c>
      <c r="K12" s="124">
        <v>10</v>
      </c>
    </row>
    <row r="13" spans="1:15" x14ac:dyDescent="0.25">
      <c r="A13" s="226">
        <v>5</v>
      </c>
      <c r="B13" s="254" t="s">
        <v>128</v>
      </c>
      <c r="C13" s="338">
        <v>92852</v>
      </c>
      <c r="D13" s="257">
        <v>1.0999999999999999E-2</v>
      </c>
      <c r="H13" s="127">
        <v>5</v>
      </c>
      <c r="I13" s="154" t="s">
        <v>20</v>
      </c>
      <c r="J13" s="172">
        <v>9</v>
      </c>
      <c r="K13" s="124">
        <v>11</v>
      </c>
    </row>
    <row r="14" spans="1:15" x14ac:dyDescent="0.25">
      <c r="A14" s="226">
        <v>6</v>
      </c>
      <c r="B14" s="254" t="s">
        <v>126</v>
      </c>
      <c r="C14" s="338">
        <v>119221</v>
      </c>
      <c r="D14" s="257">
        <v>1.4E-2</v>
      </c>
      <c r="H14" s="127">
        <v>6</v>
      </c>
      <c r="I14" s="154" t="s">
        <v>125</v>
      </c>
      <c r="J14" s="172">
        <v>10</v>
      </c>
      <c r="K14" s="124">
        <v>12</v>
      </c>
    </row>
    <row r="15" spans="1:15" x14ac:dyDescent="0.25">
      <c r="A15" s="226">
        <v>7</v>
      </c>
      <c r="B15" s="254" t="s">
        <v>124</v>
      </c>
      <c r="C15" s="338">
        <v>44103</v>
      </c>
      <c r="D15" s="257">
        <v>5.0000000000000001E-3</v>
      </c>
      <c r="H15" s="127">
        <v>7</v>
      </c>
      <c r="I15" s="154" t="s">
        <v>21</v>
      </c>
      <c r="J15" s="172">
        <v>10</v>
      </c>
      <c r="K15" s="124">
        <v>14</v>
      </c>
    </row>
    <row r="16" spans="1:15" x14ac:dyDescent="0.25">
      <c r="A16" s="226">
        <v>8</v>
      </c>
      <c r="B16" s="254" t="s">
        <v>123</v>
      </c>
      <c r="C16" s="338">
        <v>235498</v>
      </c>
      <c r="D16" s="257">
        <v>2.8000000000000001E-2</v>
      </c>
      <c r="H16" s="127">
        <v>8</v>
      </c>
      <c r="I16" s="154" t="s">
        <v>200</v>
      </c>
      <c r="J16" s="172">
        <v>14</v>
      </c>
      <c r="K16" s="124">
        <v>19</v>
      </c>
    </row>
    <row r="17" spans="1:15" x14ac:dyDescent="0.25">
      <c r="A17" s="226">
        <v>9</v>
      </c>
      <c r="B17" s="254" t="s">
        <v>512</v>
      </c>
      <c r="C17" s="338">
        <v>135948</v>
      </c>
      <c r="D17" s="257">
        <v>1.6E-2</v>
      </c>
      <c r="H17" s="127">
        <v>9</v>
      </c>
      <c r="I17" s="154" t="s">
        <v>120</v>
      </c>
      <c r="J17" s="172">
        <v>8</v>
      </c>
      <c r="K17" s="124">
        <v>10</v>
      </c>
    </row>
    <row r="18" spans="1:15" x14ac:dyDescent="0.25">
      <c r="A18" s="226">
        <v>10</v>
      </c>
      <c r="B18" s="254" t="s">
        <v>81</v>
      </c>
      <c r="C18" s="338">
        <v>658502</v>
      </c>
      <c r="D18" s="257">
        <v>0.08</v>
      </c>
      <c r="H18" s="127">
        <v>10</v>
      </c>
      <c r="I18" s="154" t="s">
        <v>599</v>
      </c>
      <c r="J18" s="172">
        <v>10</v>
      </c>
      <c r="K18" s="124">
        <v>15</v>
      </c>
    </row>
    <row r="19" spans="1:15" x14ac:dyDescent="0.25">
      <c r="A19" s="226">
        <v>11</v>
      </c>
      <c r="B19" s="254" t="s">
        <v>119</v>
      </c>
      <c r="C19" s="338">
        <v>98988</v>
      </c>
      <c r="D19" s="257">
        <v>1.2E-2</v>
      </c>
      <c r="H19" s="127">
        <v>11</v>
      </c>
      <c r="I19" s="154" t="s">
        <v>23</v>
      </c>
      <c r="J19" s="172">
        <v>11</v>
      </c>
      <c r="K19" s="124">
        <v>18</v>
      </c>
    </row>
    <row r="20" spans="1:15" x14ac:dyDescent="0.25">
      <c r="A20" s="226">
        <v>12</v>
      </c>
      <c r="B20" s="254" t="s">
        <v>598</v>
      </c>
      <c r="C20" s="338">
        <v>1153976</v>
      </c>
      <c r="D20" s="257">
        <v>0.14000000000000001</v>
      </c>
      <c r="H20" s="127">
        <v>12</v>
      </c>
      <c r="I20" s="154" t="s">
        <v>118</v>
      </c>
      <c r="J20" s="172">
        <v>10</v>
      </c>
      <c r="K20" s="124">
        <v>11</v>
      </c>
    </row>
    <row r="21" spans="1:15" x14ac:dyDescent="0.25">
      <c r="A21" s="226">
        <v>13</v>
      </c>
      <c r="B21" s="254" t="s">
        <v>41</v>
      </c>
      <c r="C21" s="338">
        <v>126825</v>
      </c>
      <c r="D21" s="257">
        <v>1.4999999999999999E-2</v>
      </c>
      <c r="H21" s="127">
        <v>13</v>
      </c>
      <c r="I21" s="154" t="s">
        <v>116</v>
      </c>
      <c r="J21" s="172">
        <v>12</v>
      </c>
      <c r="K21" s="171">
        <v>18</v>
      </c>
    </row>
    <row r="22" spans="1:15" x14ac:dyDescent="0.25">
      <c r="A22" s="226">
        <v>14</v>
      </c>
      <c r="B22" s="254" t="s">
        <v>115</v>
      </c>
      <c r="C22" s="338">
        <v>196420</v>
      </c>
      <c r="D22" s="257">
        <v>2.4E-2</v>
      </c>
      <c r="H22" s="127">
        <v>14</v>
      </c>
      <c r="I22" s="154" t="s">
        <v>22</v>
      </c>
      <c r="J22" s="172">
        <v>13</v>
      </c>
      <c r="K22" s="171">
        <v>20</v>
      </c>
    </row>
    <row r="23" spans="1:15" x14ac:dyDescent="0.25">
      <c r="A23" s="226">
        <v>15</v>
      </c>
      <c r="B23" s="254" t="s">
        <v>113</v>
      </c>
      <c r="C23" s="338">
        <v>1324510</v>
      </c>
      <c r="D23" s="257">
        <v>0.16</v>
      </c>
      <c r="H23" s="127">
        <v>15</v>
      </c>
      <c r="I23" s="154" t="s">
        <v>114</v>
      </c>
      <c r="J23" s="172">
        <v>15</v>
      </c>
      <c r="K23" s="171">
        <v>20</v>
      </c>
    </row>
    <row r="24" spans="1:15" x14ac:dyDescent="0.25">
      <c r="A24" s="226">
        <v>16</v>
      </c>
      <c r="B24" s="254" t="s">
        <v>12</v>
      </c>
      <c r="C24" s="338">
        <v>641357</v>
      </c>
      <c r="D24" s="257">
        <v>7.8E-2</v>
      </c>
      <c r="H24" s="127">
        <v>16</v>
      </c>
      <c r="I24" s="154" t="s">
        <v>112</v>
      </c>
      <c r="J24" s="172">
        <v>18</v>
      </c>
      <c r="K24" s="171">
        <v>20</v>
      </c>
    </row>
    <row r="25" spans="1:15" x14ac:dyDescent="0.25">
      <c r="A25" s="222">
        <v>17</v>
      </c>
      <c r="B25" s="337" t="s">
        <v>111</v>
      </c>
      <c r="C25" s="336">
        <v>136430</v>
      </c>
      <c r="D25" s="335">
        <v>1.7000000000000001E-2</v>
      </c>
      <c r="H25" s="127">
        <v>17</v>
      </c>
      <c r="I25" s="154" t="s">
        <v>77</v>
      </c>
      <c r="J25" s="172">
        <v>13</v>
      </c>
      <c r="K25" s="171">
        <v>18</v>
      </c>
    </row>
    <row r="26" spans="1:15" ht="13.5" thickBot="1" x14ac:dyDescent="0.35">
      <c r="B26" s="249" t="s">
        <v>15</v>
      </c>
      <c r="C26" s="248">
        <f>SUM(C9:C25)</f>
        <v>8267441</v>
      </c>
      <c r="D26" s="247">
        <f>SUM(E7:E25)</f>
        <v>0</v>
      </c>
      <c r="H26" s="127">
        <v>18</v>
      </c>
      <c r="I26" s="154" t="s">
        <v>110</v>
      </c>
      <c r="J26" s="172">
        <v>10</v>
      </c>
      <c r="K26" s="171">
        <v>20</v>
      </c>
    </row>
    <row r="27" spans="1:15" ht="13" x14ac:dyDescent="0.3">
      <c r="B27" s="148" t="s">
        <v>597</v>
      </c>
      <c r="C27" s="144">
        <v>6713490</v>
      </c>
      <c r="D27" s="146"/>
      <c r="H27" s="87">
        <v>19</v>
      </c>
      <c r="I27" s="150" t="s">
        <v>109</v>
      </c>
      <c r="J27" s="169">
        <v>10</v>
      </c>
      <c r="K27" s="168">
        <v>20</v>
      </c>
    </row>
    <row r="28" spans="1:15" ht="13" x14ac:dyDescent="0.3">
      <c r="B28" s="65" t="s">
        <v>596</v>
      </c>
      <c r="C28" s="75">
        <v>1553950</v>
      </c>
      <c r="D28" s="78"/>
      <c r="I28" s="138"/>
    </row>
    <row r="29" spans="1:15" ht="13" x14ac:dyDescent="0.3">
      <c r="C29" s="65"/>
      <c r="D29" s="144"/>
      <c r="E29" s="146"/>
      <c r="F29" s="146"/>
      <c r="I29" s="138"/>
    </row>
    <row r="30" spans="1:15" ht="13" x14ac:dyDescent="0.3">
      <c r="C30" s="65"/>
      <c r="D30" s="145"/>
      <c r="E30" s="144"/>
      <c r="F30" s="146"/>
      <c r="I30" s="138"/>
    </row>
    <row r="31" spans="1:15" ht="13" x14ac:dyDescent="0.3">
      <c r="C31" s="65"/>
      <c r="D31" s="145"/>
      <c r="E31" s="144"/>
      <c r="I31" s="138"/>
    </row>
    <row r="32" spans="1:15" s="71" customFormat="1" ht="21" customHeight="1" x14ac:dyDescent="0.25">
      <c r="A32" s="72"/>
      <c r="B32" s="73" t="s">
        <v>32</v>
      </c>
      <c r="C32" s="72"/>
      <c r="D32" s="72"/>
      <c r="E32" s="72"/>
      <c r="F32" s="72"/>
      <c r="G32" s="72"/>
      <c r="H32" s="62"/>
      <c r="I32" s="138"/>
      <c r="J32" s="62"/>
      <c r="K32" s="62"/>
      <c r="L32" s="62"/>
      <c r="M32" s="62"/>
      <c r="N32" s="62"/>
      <c r="O32" s="62"/>
    </row>
    <row r="33" spans="2:9" ht="6" customHeight="1" x14ac:dyDescent="0.25">
      <c r="I33" s="138"/>
    </row>
    <row r="34" spans="2:9" x14ac:dyDescent="0.25">
      <c r="I34" s="138"/>
    </row>
    <row r="35" spans="2:9" ht="15" x14ac:dyDescent="0.3">
      <c r="B35" s="141">
        <f>C27</f>
        <v>6713490</v>
      </c>
      <c r="C35" s="450">
        <f>ROUND(B35/B36,0)</f>
        <v>2009</v>
      </c>
      <c r="D35" s="439" t="s">
        <v>30</v>
      </c>
      <c r="E35" s="65" t="s">
        <v>39</v>
      </c>
      <c r="I35" s="138"/>
    </row>
    <row r="36" spans="2:9" x14ac:dyDescent="0.25">
      <c r="B36" s="140">
        <v>3342</v>
      </c>
      <c r="C36" s="450"/>
      <c r="D36" s="440"/>
      <c r="I36" s="138"/>
    </row>
    <row r="37" spans="2:9" ht="13" x14ac:dyDescent="0.3">
      <c r="B37" s="143"/>
      <c r="C37" s="142"/>
      <c r="D37" s="66"/>
      <c r="I37" s="138"/>
    </row>
    <row r="38" spans="2:9" ht="15" x14ac:dyDescent="0.3">
      <c r="B38" s="141">
        <f>C27</f>
        <v>6713490</v>
      </c>
      <c r="C38" s="450">
        <f>ROUND(B38/B39,0)</f>
        <v>529</v>
      </c>
      <c r="D38" s="439" t="s">
        <v>30</v>
      </c>
      <c r="E38" s="65" t="s">
        <v>38</v>
      </c>
      <c r="I38" s="138"/>
    </row>
    <row r="39" spans="2:9" x14ac:dyDescent="0.25">
      <c r="B39" s="140">
        <v>12700</v>
      </c>
      <c r="C39" s="450"/>
      <c r="D39" s="439"/>
      <c r="I39" s="138"/>
    </row>
    <row r="40" spans="2:9" x14ac:dyDescent="0.25">
      <c r="I40" s="138"/>
    </row>
    <row r="41" spans="2:9" ht="13" x14ac:dyDescent="0.3">
      <c r="B41" s="141">
        <f>C28</f>
        <v>1553950</v>
      </c>
      <c r="C41" s="450">
        <f>ROUND(B41/B42,0)</f>
        <v>18499</v>
      </c>
      <c r="D41" s="439" t="s">
        <v>30</v>
      </c>
      <c r="E41" s="65" t="s">
        <v>106</v>
      </c>
      <c r="I41" s="138"/>
    </row>
    <row r="42" spans="2:9" x14ac:dyDescent="0.25">
      <c r="B42" s="140">
        <v>84</v>
      </c>
      <c r="C42" s="450"/>
      <c r="D42" s="440"/>
      <c r="I42" s="138"/>
    </row>
    <row r="43" spans="2:9" x14ac:dyDescent="0.25">
      <c r="I43" s="138"/>
    </row>
    <row r="44" spans="2:9" x14ac:dyDescent="0.25">
      <c r="I44" s="138"/>
    </row>
    <row r="45" spans="2:9" x14ac:dyDescent="0.25">
      <c r="I45" s="138"/>
    </row>
    <row r="46" spans="2:9" x14ac:dyDescent="0.25">
      <c r="I46" s="138"/>
    </row>
    <row r="47" spans="2:9" x14ac:dyDescent="0.25">
      <c r="I47" s="138"/>
    </row>
    <row r="48" spans="2:9" x14ac:dyDescent="0.25">
      <c r="I48" s="138"/>
    </row>
    <row r="49" spans="9:9" x14ac:dyDescent="0.25">
      <c r="I49" s="138"/>
    </row>
    <row r="50" spans="9:9" x14ac:dyDescent="0.25">
      <c r="I50" s="138"/>
    </row>
    <row r="51" spans="9:9" x14ac:dyDescent="0.25">
      <c r="I51" s="138"/>
    </row>
    <row r="52" spans="9:9" x14ac:dyDescent="0.25">
      <c r="I52" s="138"/>
    </row>
    <row r="53" spans="9:9" x14ac:dyDescent="0.25">
      <c r="I53" s="138"/>
    </row>
    <row r="54" spans="9:9" x14ac:dyDescent="0.25">
      <c r="I54" s="138"/>
    </row>
    <row r="55" spans="9:9" x14ac:dyDescent="0.25">
      <c r="I55" s="138"/>
    </row>
  </sheetData>
  <mergeCells count="6">
    <mergeCell ref="C41:C42"/>
    <mergeCell ref="D41:D42"/>
    <mergeCell ref="C35:C36"/>
    <mergeCell ref="D35:D36"/>
    <mergeCell ref="C38:C39"/>
    <mergeCell ref="D38:D39"/>
  </mergeCells>
  <phoneticPr fontId="27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33</vt:i4>
      </vt:variant>
    </vt:vector>
  </HeadingPairs>
  <TitlesOfParts>
    <vt:vector size="33" baseType="lpstr">
      <vt:lpstr>Demolition</vt:lpstr>
      <vt:lpstr>L11</vt:lpstr>
      <vt:lpstr>A1</vt:lpstr>
      <vt:lpstr>A2</vt:lpstr>
      <vt:lpstr>A3</vt:lpstr>
      <vt:lpstr>A7</vt:lpstr>
      <vt:lpstr>A9</vt:lpstr>
      <vt:lpstr>A11</vt:lpstr>
      <vt:lpstr>B1</vt:lpstr>
      <vt:lpstr>B4</vt:lpstr>
      <vt:lpstr>B7</vt:lpstr>
      <vt:lpstr>B8</vt:lpstr>
      <vt:lpstr>H1</vt:lpstr>
      <vt:lpstr>H2</vt:lpstr>
      <vt:lpstr>H3</vt:lpstr>
      <vt:lpstr>H4</vt:lpstr>
      <vt:lpstr>H6</vt:lpstr>
      <vt:lpstr>H7</vt:lpstr>
      <vt:lpstr>H10</vt:lpstr>
      <vt:lpstr>H11</vt:lpstr>
      <vt:lpstr>H12</vt:lpstr>
      <vt:lpstr>H13</vt:lpstr>
      <vt:lpstr>I1</vt:lpstr>
      <vt:lpstr>I2</vt:lpstr>
      <vt:lpstr>I3</vt:lpstr>
      <vt:lpstr>I4</vt:lpstr>
      <vt:lpstr>I10</vt:lpstr>
      <vt:lpstr>I17</vt:lpstr>
      <vt:lpstr>D2</vt:lpstr>
      <vt:lpstr>D3</vt:lpstr>
      <vt:lpstr>D5</vt:lpstr>
      <vt:lpstr>D18</vt:lpstr>
      <vt:lpstr>D19</vt:lpstr>
    </vt:vector>
  </TitlesOfParts>
  <Company>DEI srl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DEI srl</dc:creator>
  <cp:lastModifiedBy>Hugo Tian LookX</cp:lastModifiedBy>
  <cp:lastPrinted>2002-03-11T08:31:17Z</cp:lastPrinted>
  <dcterms:created xsi:type="dcterms:W3CDTF">2001-04-06T08:39:47Z</dcterms:created>
  <dcterms:modified xsi:type="dcterms:W3CDTF">2025-12-21T15:24:12Z</dcterms:modified>
</cp:coreProperties>
</file>